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ml.chartshapes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ml.chartshapes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4.xml" ContentType="application/vnd.openxmlformats-officedocument.drawingml.chartshapes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ml.chartshapes+xml"/>
  <Override PartName="/xl/charts/chart2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ml.chartshapes+xml"/>
  <Override PartName="/xl/charts/chart2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ml.chartshapes+xml"/>
  <Override PartName="/xl/charts/chart2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ml.chartshape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wanghn\Documents\文档\Drone\#91\Contribution\"/>
    </mc:Choice>
  </mc:AlternateContent>
  <bookViews>
    <workbookView xWindow="0" yWindow="0" windowWidth="28800" windowHeight="12750" tabRatio="583" activeTab="5"/>
  </bookViews>
  <sheets>
    <sheet name="UMi-AV(figures)" sheetId="97" r:id="rId1"/>
    <sheet name="UMa-AV(figures)" sheetId="102" r:id="rId2"/>
    <sheet name="RMa-AV(figures)" sheetId="105" r:id="rId3"/>
    <sheet name="UMi-AV(data)" sheetId="98" r:id="rId4"/>
    <sheet name="UMa-AV(data)" sheetId="103" r:id="rId5"/>
    <sheet name="RMa-AV(data)" sheetId="106" r:id="rId6"/>
  </sheets>
  <calcPr calcId="171027"/>
</workbook>
</file>

<file path=xl/calcChain.xml><?xml version="1.0" encoding="utf-8"?>
<calcChain xmlns="http://schemas.openxmlformats.org/spreadsheetml/2006/main">
  <c r="U11" i="106" l="1"/>
  <c r="V11" i="106"/>
  <c r="W11" i="106"/>
  <c r="U12" i="106"/>
  <c r="V12" i="106"/>
  <c r="W12" i="106"/>
  <c r="U13" i="106"/>
  <c r="V13" i="106"/>
  <c r="W13" i="106"/>
  <c r="U14" i="106"/>
  <c r="V14" i="106"/>
  <c r="W14" i="106"/>
  <c r="U15" i="106"/>
  <c r="V15" i="106"/>
  <c r="W15" i="106"/>
  <c r="U16" i="106"/>
  <c r="V16" i="106"/>
  <c r="W16" i="106"/>
  <c r="U17" i="106"/>
  <c r="V17" i="106"/>
  <c r="W17" i="106"/>
  <c r="U18" i="106"/>
  <c r="V18" i="106"/>
  <c r="W18" i="106"/>
  <c r="U19" i="106"/>
  <c r="V19" i="106"/>
  <c r="W19" i="106"/>
  <c r="U20" i="106"/>
  <c r="V20" i="106"/>
  <c r="W20" i="106"/>
  <c r="U21" i="106"/>
  <c r="V21" i="106"/>
  <c r="W21" i="106"/>
  <c r="U22" i="106"/>
  <c r="V22" i="106"/>
  <c r="W22" i="106"/>
  <c r="U23" i="106"/>
  <c r="V23" i="106"/>
  <c r="W23" i="106"/>
  <c r="U24" i="106"/>
  <c r="V24" i="106"/>
  <c r="W24" i="106"/>
  <c r="U25" i="106"/>
  <c r="V25" i="106"/>
  <c r="W25" i="106"/>
  <c r="U26" i="106"/>
  <c r="V26" i="106"/>
  <c r="W26" i="106"/>
  <c r="U27" i="106"/>
  <c r="V27" i="106"/>
  <c r="W27" i="106"/>
  <c r="U28" i="106"/>
  <c r="V28" i="106"/>
  <c r="W28" i="106"/>
  <c r="U29" i="106"/>
  <c r="V29" i="106"/>
  <c r="W29" i="106"/>
  <c r="U30" i="106"/>
  <c r="V30" i="106"/>
  <c r="W30" i="106"/>
  <c r="U31" i="106"/>
  <c r="V31" i="106"/>
  <c r="W31" i="106"/>
  <c r="U32" i="106"/>
  <c r="V32" i="106"/>
  <c r="W32" i="106"/>
  <c r="U33" i="106"/>
  <c r="V33" i="106"/>
  <c r="W33" i="106"/>
  <c r="U34" i="106"/>
  <c r="V34" i="106"/>
  <c r="W34" i="106"/>
  <c r="U35" i="106"/>
  <c r="V35" i="106"/>
  <c r="W35" i="106"/>
  <c r="T12" i="106"/>
  <c r="T13" i="106"/>
  <c r="T14" i="106"/>
  <c r="T15" i="106"/>
  <c r="T16" i="106"/>
  <c r="T17" i="106"/>
  <c r="T18" i="106"/>
  <c r="T19" i="106"/>
  <c r="T20" i="106"/>
  <c r="T21" i="106"/>
  <c r="T22" i="106"/>
  <c r="T23" i="106"/>
  <c r="T24" i="106"/>
  <c r="T25" i="106"/>
  <c r="T26" i="106"/>
  <c r="T27" i="106"/>
  <c r="T28" i="106"/>
  <c r="T29" i="106"/>
  <c r="T30" i="106"/>
  <c r="T31" i="106"/>
  <c r="T32" i="106"/>
  <c r="T33" i="106"/>
  <c r="T34" i="106"/>
  <c r="T35" i="106"/>
  <c r="T11" i="106"/>
  <c r="U11" i="103"/>
  <c r="V11" i="103"/>
  <c r="W11" i="103"/>
  <c r="U12" i="103"/>
  <c r="V12" i="103"/>
  <c r="W12" i="103"/>
  <c r="U13" i="103"/>
  <c r="V13" i="103"/>
  <c r="W13" i="103"/>
  <c r="U14" i="103"/>
  <c r="V14" i="103"/>
  <c r="W14" i="103"/>
  <c r="U15" i="103"/>
  <c r="V15" i="103"/>
  <c r="W15" i="103"/>
  <c r="U16" i="103"/>
  <c r="V16" i="103"/>
  <c r="W16" i="103"/>
  <c r="U17" i="103"/>
  <c r="V17" i="103"/>
  <c r="W17" i="103"/>
  <c r="U18" i="103"/>
  <c r="V18" i="103"/>
  <c r="W18" i="103"/>
  <c r="U19" i="103"/>
  <c r="V19" i="103"/>
  <c r="W19" i="103"/>
  <c r="U20" i="103"/>
  <c r="V20" i="103"/>
  <c r="W20" i="103"/>
  <c r="U21" i="103"/>
  <c r="V21" i="103"/>
  <c r="W21" i="103"/>
  <c r="U22" i="103"/>
  <c r="V22" i="103"/>
  <c r="W22" i="103"/>
  <c r="U23" i="103"/>
  <c r="V23" i="103"/>
  <c r="W23" i="103"/>
  <c r="U24" i="103"/>
  <c r="V24" i="103"/>
  <c r="W24" i="103"/>
  <c r="U25" i="103"/>
  <c r="V25" i="103"/>
  <c r="W25" i="103"/>
  <c r="U26" i="103"/>
  <c r="V26" i="103"/>
  <c r="W26" i="103"/>
  <c r="U27" i="103"/>
  <c r="V27" i="103"/>
  <c r="W27" i="103"/>
  <c r="U28" i="103"/>
  <c r="V28" i="103"/>
  <c r="W28" i="103"/>
  <c r="U29" i="103"/>
  <c r="V29" i="103"/>
  <c r="W29" i="103"/>
  <c r="U30" i="103"/>
  <c r="V30" i="103"/>
  <c r="W30" i="103"/>
  <c r="U31" i="103"/>
  <c r="V31" i="103"/>
  <c r="W31" i="103"/>
  <c r="U32" i="103"/>
  <c r="V32" i="103"/>
  <c r="W32" i="103"/>
  <c r="U33" i="103"/>
  <c r="V33" i="103"/>
  <c r="W33" i="103"/>
  <c r="U34" i="103"/>
  <c r="V34" i="103"/>
  <c r="W34" i="103"/>
  <c r="U35" i="103"/>
  <c r="V35" i="103"/>
  <c r="W35" i="103"/>
  <c r="T12" i="103"/>
  <c r="T13" i="103"/>
  <c r="T14" i="103"/>
  <c r="T15" i="103"/>
  <c r="T16" i="103"/>
  <c r="T17" i="103"/>
  <c r="T18" i="103"/>
  <c r="T19" i="103"/>
  <c r="T20" i="103"/>
  <c r="T21" i="103"/>
  <c r="T22" i="103"/>
  <c r="T23" i="103"/>
  <c r="T24" i="103"/>
  <c r="T25" i="103"/>
  <c r="T26" i="103"/>
  <c r="T27" i="103"/>
  <c r="T28" i="103"/>
  <c r="T29" i="103"/>
  <c r="T30" i="103"/>
  <c r="T31" i="103"/>
  <c r="T32" i="103"/>
  <c r="T33" i="103"/>
  <c r="T34" i="103"/>
  <c r="T35" i="103"/>
  <c r="T11" i="103"/>
  <c r="T11" i="98"/>
  <c r="U11" i="98"/>
  <c r="V11" i="98"/>
  <c r="W11" i="98"/>
  <c r="U12" i="98"/>
  <c r="V12" i="98"/>
  <c r="W12" i="98"/>
  <c r="U13" i="98"/>
  <c r="V13" i="98"/>
  <c r="W13" i="98"/>
  <c r="U14" i="98"/>
  <c r="V14" i="98"/>
  <c r="W14" i="98"/>
  <c r="U15" i="98"/>
  <c r="V15" i="98"/>
  <c r="W15" i="98"/>
  <c r="U16" i="98"/>
  <c r="V16" i="98"/>
  <c r="W16" i="98"/>
  <c r="U17" i="98"/>
  <c r="V17" i="98"/>
  <c r="W17" i="98"/>
  <c r="U18" i="98"/>
  <c r="V18" i="98"/>
  <c r="W18" i="98"/>
  <c r="U19" i="98"/>
  <c r="V19" i="98"/>
  <c r="W19" i="98"/>
  <c r="U20" i="98"/>
  <c r="V20" i="98"/>
  <c r="W20" i="98"/>
  <c r="U21" i="98"/>
  <c r="V21" i="98"/>
  <c r="W21" i="98"/>
  <c r="U22" i="98"/>
  <c r="V22" i="98"/>
  <c r="W22" i="98"/>
  <c r="U23" i="98"/>
  <c r="V23" i="98"/>
  <c r="W23" i="98"/>
  <c r="U24" i="98"/>
  <c r="V24" i="98"/>
  <c r="W24" i="98"/>
  <c r="U25" i="98"/>
  <c r="V25" i="98"/>
  <c r="W25" i="98"/>
  <c r="U26" i="98"/>
  <c r="V26" i="98"/>
  <c r="W26" i="98"/>
  <c r="U27" i="98"/>
  <c r="V27" i="98"/>
  <c r="W27" i="98"/>
  <c r="U28" i="98"/>
  <c r="V28" i="98"/>
  <c r="W28" i="98"/>
  <c r="U29" i="98"/>
  <c r="V29" i="98"/>
  <c r="W29" i="98"/>
  <c r="U30" i="98"/>
  <c r="V30" i="98"/>
  <c r="W30" i="98"/>
  <c r="U31" i="98"/>
  <c r="V31" i="98"/>
  <c r="W31" i="98"/>
  <c r="U32" i="98"/>
  <c r="V32" i="98"/>
  <c r="W32" i="98"/>
  <c r="U33" i="98"/>
  <c r="V33" i="98"/>
  <c r="W33" i="98"/>
  <c r="U34" i="98"/>
  <c r="V34" i="98"/>
  <c r="W34" i="98"/>
  <c r="U35" i="98"/>
  <c r="V35" i="98"/>
  <c r="W35" i="98"/>
  <c r="T12" i="98"/>
  <c r="T13" i="98"/>
  <c r="T14" i="98"/>
  <c r="T15" i="98"/>
  <c r="T16" i="98"/>
  <c r="T17" i="98"/>
  <c r="T18" i="98"/>
  <c r="T19" i="98"/>
  <c r="T20" i="98"/>
  <c r="T21" i="98"/>
  <c r="T22" i="98"/>
  <c r="T23" i="98"/>
  <c r="T24" i="98"/>
  <c r="T25" i="98"/>
  <c r="T26" i="98"/>
  <c r="T27" i="98"/>
  <c r="T28" i="98"/>
  <c r="T29" i="98"/>
  <c r="T30" i="98"/>
  <c r="T31" i="98"/>
  <c r="T32" i="98"/>
  <c r="T33" i="98"/>
  <c r="T34" i="98"/>
  <c r="T35" i="98"/>
  <c r="S10" i="98" l="1"/>
  <c r="R10" i="98"/>
  <c r="Q10" i="98"/>
  <c r="P10" i="98"/>
  <c r="W10" i="103" l="1"/>
  <c r="V10" i="103"/>
  <c r="U10" i="103"/>
  <c r="S10" i="103"/>
  <c r="R10" i="103"/>
  <c r="Q10" i="103"/>
  <c r="P10" i="103"/>
  <c r="O10" i="103"/>
  <c r="N10" i="103"/>
  <c r="M10" i="103"/>
  <c r="L10" i="103"/>
  <c r="K10" i="103"/>
  <c r="J10" i="103"/>
  <c r="I10" i="103"/>
  <c r="H10" i="103"/>
  <c r="G10" i="103"/>
  <c r="F10" i="103"/>
  <c r="E10" i="103"/>
  <c r="D10" i="103"/>
  <c r="D10" i="98" l="1"/>
  <c r="O10" i="98"/>
  <c r="N10" i="98"/>
  <c r="M10" i="98"/>
  <c r="L10" i="98"/>
  <c r="K10" i="98"/>
  <c r="J10" i="98"/>
  <c r="I10" i="98"/>
  <c r="H10" i="98"/>
  <c r="G10" i="98"/>
  <c r="F10" i="98"/>
  <c r="E10" i="98"/>
</calcChain>
</file>

<file path=xl/sharedStrings.xml><?xml version="1.0" encoding="utf-8"?>
<sst xmlns="http://schemas.openxmlformats.org/spreadsheetml/2006/main" count="127" uniqueCount="33">
  <si>
    <t>S</t>
  </si>
  <si>
    <t xml:space="preserve"> CDF of RSRP gap (Terrestrial UE at height of 1.5m)</t>
  </si>
  <si>
    <t xml:space="preserve"> CDF of RSRP gap (Aerial UE at height of 50m)</t>
  </si>
  <si>
    <t xml:space="preserve"> CDF of RSRP gap (Aerial UE at height of 100m)</t>
  </si>
  <si>
    <t xml:space="preserve"> CDF of RSRP gap (Aerial UE at height of 200m)</t>
  </si>
  <si>
    <t xml:space="preserve"> CDF of RSRP gap (Aerial UE at height of 300m)</t>
  </si>
  <si>
    <t>Average RSRP gap of UEs with same 2D distance to serving cell</t>
  </si>
  <si>
    <t>n=1</t>
  </si>
  <si>
    <t>n=3</t>
  </si>
  <si>
    <t>n=5</t>
  </si>
  <si>
    <t>n=7</t>
  </si>
  <si>
    <t>n=9</t>
  </si>
  <si>
    <t>Source 2</t>
  </si>
  <si>
    <t>Source 3</t>
  </si>
  <si>
    <t>Source 4</t>
  </si>
  <si>
    <t>Average</t>
  </si>
  <si>
    <t>Note: h is UE height; d is 2D distance to serving cell</t>
  </si>
  <si>
    <t>h(m)\d(m)</t>
  </si>
  <si>
    <t>Note</t>
  </si>
  <si>
    <t>Information</t>
  </si>
  <si>
    <r>
      <t xml:space="preserve">Percentage of UEs with at least N strong neighbour cell 
corresponding to all same-type UEs at same height, where RSRP gap </t>
    </r>
    <r>
      <rPr>
        <sz val="11"/>
        <rFont val="Calibri"/>
        <family val="2"/>
      </rPr>
      <t>≤</t>
    </r>
    <r>
      <rPr>
        <sz val="9.35"/>
        <rFont val="Calibri"/>
        <family val="2"/>
      </rPr>
      <t xml:space="preserve"> 6dB</t>
    </r>
  </si>
  <si>
    <t>Summary (UMi-AV)</t>
  </si>
  <si>
    <t>Summary (UMa-AV)</t>
  </si>
  <si>
    <t>Summary (RMa-AV)</t>
  </si>
  <si>
    <t>RSRP gap</t>
  </si>
  <si>
    <t xml:space="preserve"> - RSRP gap of one neigbhour cell = RSRP of serving cell - RSRP of this neighbour cell </t>
  </si>
  <si>
    <t xml:space="preserve"> - Average RSRP gap of UEs with same 2D distance to serving cell</t>
  </si>
  <si>
    <t xml:space="preserve"> - Uniform distribution at fixed UE height and fixed 2D distance to serving cell
 - Aerial UE height: {1.5m, 50m, 100m, 200m, 300m}
 - 2D distance to serving cell: {1/4*2/3*ISD, 2/4*2/3*ISD, 3/4*2/3*ISD, 2/3*ISD}, where ISD = 200m</t>
  </si>
  <si>
    <t xml:space="preserve"> - Uniform distribution at fixed UE height and fixed 2D distance to serving cell
 - Aerial UE height: {1.5m, 50m, 100m, 200m, 300m}
 - 2D distance to serving cell: {1/4*2/3*ISD, 2/4*2/3*ISD, 3/4*2/3*ISD, 2/3*ISD}, where ISD = 500m</t>
  </si>
  <si>
    <t xml:space="preserve"> - Uniform distribution at fixed UE height and fixed 2D distance to serving cell
 - Aerial UE height: {1.5m, 50m, 100m, 200m, 300m}
 - 2D distance to serving cell: {1/4*2/3*ISD, 2/4*2/3*ISD, 3/4*2/3*ISD, 2/3*ISD}, where ISD = 1732m</t>
  </si>
  <si>
    <t xml:space="preserve"> - Uniform distribution at fixed UE height
 - Terrestrial UE height: 1.5m
 - Aerial UE height: {50m, 100m, 200m, 300m}</t>
  </si>
  <si>
    <t xml:space="preserve"> - CDF of RSRP gap
 - Percentage of UEs with at least N strongest interference cells, which RSRP gap ≤ 6dB, corresponding to all same-type UE at same UE height.</t>
  </si>
  <si>
    <t>NTT DOCOMO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</si>
</sst>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"/>
  </numFmts>
  <fonts count="31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name val="Calibri"/>
      <family val="2"/>
    </font>
    <font>
      <sz val="11"/>
      <name val="宋体"/>
      <family val="2"/>
      <scheme val="minor"/>
    </font>
    <font>
      <sz val="9.35"/>
      <name val="Calibri"/>
      <family val="2"/>
    </font>
    <font>
      <sz val="9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98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5" fillId="9" borderId="9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2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1" fontId="0" fillId="3" borderId="11" xfId="0" applyNumberFormat="1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8" fillId="0" borderId="0" xfId="0" applyFont="1" applyFill="1" applyAlignment="1">
      <alignment vertical="center"/>
    </xf>
    <xf numFmtId="0" fontId="0" fillId="0" borderId="0" xfId="0" applyFill="1" applyAlignment="1">
      <alignment vertical="top" wrapText="1"/>
    </xf>
    <xf numFmtId="177" fontId="0" fillId="3" borderId="1" xfId="0" applyNumberFormat="1" applyFill="1" applyBorder="1" applyAlignment="1">
      <alignment horizontal="center" vertical="center"/>
    </xf>
    <xf numFmtId="177" fontId="0" fillId="35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177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177" fontId="0" fillId="3" borderId="15" xfId="0" applyNumberFormat="1" applyFill="1" applyBorder="1" applyAlignment="1">
      <alignment horizontal="center" vertical="center"/>
    </xf>
    <xf numFmtId="177" fontId="0" fillId="3" borderId="11" xfId="0" applyNumberFormat="1" applyFill="1" applyBorder="1" applyAlignment="1">
      <alignment horizontal="center" vertical="center"/>
    </xf>
    <xf numFmtId="1" fontId="0" fillId="3" borderId="18" xfId="0" applyNumberFormat="1" applyFill="1" applyBorder="1" applyAlignment="1">
      <alignment horizontal="center" vertical="center"/>
    </xf>
    <xf numFmtId="177" fontId="0" fillId="35" borderId="15" xfId="0" applyNumberFormat="1" applyFill="1" applyBorder="1" applyAlignment="1">
      <alignment horizontal="center" vertical="center"/>
    </xf>
    <xf numFmtId="177" fontId="0" fillId="35" borderId="11" xfId="0" applyNumberFormat="1" applyFill="1" applyBorder="1" applyAlignment="1">
      <alignment horizontal="center" vertical="center"/>
    </xf>
    <xf numFmtId="177" fontId="0" fillId="3" borderId="22" xfId="0" applyNumberFormat="1" applyFill="1" applyBorder="1" applyAlignment="1">
      <alignment horizontal="center" vertical="center"/>
    </xf>
    <xf numFmtId="177" fontId="0" fillId="3" borderId="24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77" fontId="0" fillId="3" borderId="16" xfId="0" applyNumberFormat="1" applyFill="1" applyBorder="1" applyAlignment="1">
      <alignment horizontal="center" vertical="center"/>
    </xf>
    <xf numFmtId="177" fontId="0" fillId="3" borderId="17" xfId="0" applyNumberFormat="1" applyFill="1" applyBorder="1" applyAlignment="1">
      <alignment horizontal="center" vertical="center"/>
    </xf>
    <xf numFmtId="177" fontId="0" fillId="3" borderId="18" xfId="0" applyNumberForma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0" fontId="0" fillId="34" borderId="19" xfId="0" applyFill="1" applyBorder="1" applyAlignment="1">
      <alignment horizontal="center" vertical="center" wrapText="1"/>
    </xf>
    <xf numFmtId="177" fontId="0" fillId="35" borderId="19" xfId="0" applyNumberFormat="1" applyFill="1" applyBorder="1" applyAlignment="1">
      <alignment horizontal="center" vertical="center"/>
    </xf>
    <xf numFmtId="177" fontId="0" fillId="3" borderId="19" xfId="0" applyNumberFormat="1" applyFill="1" applyBorder="1" applyAlignment="1">
      <alignment horizontal="center" vertical="center"/>
    </xf>
    <xf numFmtId="177" fontId="0" fillId="3" borderId="38" xfId="0" applyNumberFormat="1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4" borderId="32" xfId="0" applyFill="1" applyBorder="1" applyAlignment="1">
      <alignment horizontal="left" vertical="center" wrapText="1"/>
    </xf>
    <xf numFmtId="0" fontId="0" fillId="34" borderId="20" xfId="0" applyFill="1" applyBorder="1" applyAlignment="1">
      <alignment horizontal="left" vertical="center" wrapText="1"/>
    </xf>
    <xf numFmtId="0" fontId="0" fillId="34" borderId="21" xfId="0" applyFill="1" applyBorder="1" applyAlignment="1">
      <alignment horizontal="left" vertical="center" wrapText="1"/>
    </xf>
    <xf numFmtId="0" fontId="0" fillId="34" borderId="36" xfId="0" applyFill="1" applyBorder="1" applyAlignment="1">
      <alignment horizontal="left" vertical="center" wrapText="1"/>
    </xf>
    <xf numFmtId="0" fontId="28" fillId="34" borderId="0" xfId="0" applyFont="1" applyFill="1" applyAlignment="1">
      <alignment horizontal="center" vertical="center"/>
    </xf>
    <xf numFmtId="0" fontId="28" fillId="34" borderId="0" xfId="0" applyFont="1" applyFill="1" applyAlignment="1">
      <alignment horizontal="center" vertical="top" wrapText="1"/>
    </xf>
    <xf numFmtId="0" fontId="28" fillId="34" borderId="0" xfId="0" applyFont="1" applyFill="1" applyAlignment="1">
      <alignment horizontal="center" vertical="top"/>
    </xf>
    <xf numFmtId="0" fontId="0" fillId="34" borderId="12" xfId="0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0" fillId="34" borderId="14" xfId="0" applyFill="1" applyBorder="1" applyAlignment="1">
      <alignment horizontal="center" vertical="center" wrapText="1"/>
    </xf>
    <xf numFmtId="0" fontId="0" fillId="34" borderId="32" xfId="0" applyFill="1" applyBorder="1" applyAlignment="1">
      <alignment horizontal="center" vertical="center" wrapText="1"/>
    </xf>
    <xf numFmtId="0" fontId="0" fillId="34" borderId="20" xfId="0" applyFill="1" applyBorder="1" applyAlignment="1">
      <alignment horizontal="center" vertical="center" wrapText="1"/>
    </xf>
    <xf numFmtId="0" fontId="0" fillId="34" borderId="19" xfId="0" applyFill="1" applyBorder="1" applyAlignment="1">
      <alignment horizontal="center" vertical="center" wrapText="1"/>
    </xf>
    <xf numFmtId="0" fontId="0" fillId="34" borderId="21" xfId="0" applyFill="1" applyBorder="1" applyAlignment="1">
      <alignment horizontal="center" vertical="center" wrapText="1"/>
    </xf>
    <xf numFmtId="0" fontId="0" fillId="34" borderId="36" xfId="0" applyFill="1" applyBorder="1" applyAlignment="1">
      <alignment horizontal="center" vertical="center" wrapText="1"/>
    </xf>
    <xf numFmtId="0" fontId="0" fillId="34" borderId="32" xfId="0" applyFill="1" applyBorder="1" applyAlignment="1">
      <alignment horizontal="left" vertical="top" wrapText="1"/>
    </xf>
    <xf numFmtId="0" fontId="0" fillId="34" borderId="20" xfId="0" applyFill="1" applyBorder="1" applyAlignment="1">
      <alignment horizontal="left" vertical="top" wrapText="1"/>
    </xf>
    <xf numFmtId="0" fontId="0" fillId="34" borderId="19" xfId="0" applyFill="1" applyBorder="1" applyAlignment="1">
      <alignment horizontal="left" vertical="top" wrapText="1"/>
    </xf>
    <xf numFmtId="0" fontId="0" fillId="34" borderId="37" xfId="0" applyFill="1" applyBorder="1" applyAlignment="1">
      <alignment horizontal="left" vertical="center" wrapText="1"/>
    </xf>
    <xf numFmtId="0" fontId="0" fillId="34" borderId="34" xfId="0" applyFill="1" applyBorder="1" applyAlignment="1">
      <alignment horizontal="left" vertical="center" wrapText="1"/>
    </xf>
    <xf numFmtId="0" fontId="0" fillId="34" borderId="38" xfId="0" applyFill="1" applyBorder="1" applyAlignment="1">
      <alignment horizontal="left" vertical="center" wrapText="1"/>
    </xf>
    <xf numFmtId="0" fontId="0" fillId="34" borderId="33" xfId="0" applyFill="1" applyBorder="1" applyAlignment="1">
      <alignment horizontal="left" vertical="center" wrapText="1"/>
    </xf>
    <xf numFmtId="0" fontId="0" fillId="34" borderId="35" xfId="0" applyFill="1" applyBorder="1" applyAlignment="1">
      <alignment horizontal="left" vertical="center" wrapText="1"/>
    </xf>
    <xf numFmtId="0" fontId="28" fillId="34" borderId="0" xfId="0" applyFont="1" applyFill="1" applyAlignment="1">
      <alignment horizontal="center" vertical="center" wrapText="1"/>
    </xf>
    <xf numFmtId="0" fontId="0" fillId="34" borderId="15" xfId="0" applyFill="1" applyBorder="1" applyAlignment="1">
      <alignment horizontal="left" vertical="top" wrapText="1"/>
    </xf>
    <xf numFmtId="0" fontId="0" fillId="34" borderId="1" xfId="0" applyFill="1" applyBorder="1" applyAlignment="1">
      <alignment horizontal="left" vertical="top" wrapText="1"/>
    </xf>
    <xf numFmtId="0" fontId="0" fillId="34" borderId="15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6" xfId="0" applyFill="1" applyBorder="1" applyAlignment="1">
      <alignment horizontal="left" vertical="top" wrapText="1"/>
    </xf>
    <xf numFmtId="0" fontId="0" fillId="34" borderId="17" xfId="0" applyFill="1" applyBorder="1" applyAlignment="1">
      <alignment horizontal="left" vertical="top" wrapText="1"/>
    </xf>
    <xf numFmtId="0" fontId="0" fillId="34" borderId="22" xfId="0" applyFill="1" applyBorder="1" applyAlignment="1">
      <alignment horizontal="center" vertical="center" wrapText="1"/>
    </xf>
    <xf numFmtId="0" fontId="0" fillId="34" borderId="23" xfId="0" applyFill="1" applyBorder="1" applyAlignment="1">
      <alignment horizontal="center" vertical="center" wrapText="1"/>
    </xf>
    <xf numFmtId="0" fontId="0" fillId="34" borderId="24" xfId="0" applyFill="1" applyBorder="1" applyAlignment="1">
      <alignment horizontal="center" vertical="center" wrapText="1"/>
    </xf>
    <xf numFmtId="0" fontId="0" fillId="34" borderId="11" xfId="0" applyFill="1" applyBorder="1" applyAlignment="1">
      <alignment horizontal="left" vertical="top" wrapText="1"/>
    </xf>
    <xf numFmtId="0" fontId="0" fillId="34" borderId="17" xfId="0" applyFill="1" applyBorder="1" applyAlignment="1">
      <alignment horizontal="left" vertical="center" wrapText="1"/>
    </xf>
    <xf numFmtId="0" fontId="0" fillId="34" borderId="18" xfId="0" applyFill="1" applyBorder="1" applyAlignment="1">
      <alignment horizontal="left" vertical="center" wrapText="1"/>
    </xf>
    <xf numFmtId="1" fontId="0" fillId="36" borderId="25" xfId="0" applyNumberFormat="1" applyFill="1" applyBorder="1" applyAlignment="1">
      <alignment horizontal="left" vertical="top"/>
    </xf>
    <xf numFmtId="1" fontId="0" fillId="36" borderId="26" xfId="0" applyNumberFormat="1" applyFill="1" applyBorder="1" applyAlignment="1">
      <alignment horizontal="left" vertical="top"/>
    </xf>
    <xf numFmtId="1" fontId="0" fillId="36" borderId="27" xfId="0" applyNumberFormat="1" applyFill="1" applyBorder="1" applyAlignment="1">
      <alignment horizontal="left" vertical="top"/>
    </xf>
    <xf numFmtId="1" fontId="0" fillId="3" borderId="22" xfId="0" applyNumberFormat="1" applyFill="1" applyBorder="1" applyAlignment="1">
      <alignment horizontal="center" vertical="center"/>
    </xf>
    <xf numFmtId="1" fontId="0" fillId="3" borderId="23" xfId="0" applyNumberFormat="1" applyFill="1" applyBorder="1" applyAlignment="1">
      <alignment horizontal="center" vertical="center"/>
    </xf>
    <xf numFmtId="1" fontId="0" fillId="3" borderId="24" xfId="0" applyNumberFormat="1" applyFill="1" applyBorder="1" applyAlignment="1">
      <alignment horizontal="center" vertical="center"/>
    </xf>
    <xf numFmtId="1" fontId="0" fillId="35" borderId="22" xfId="0" applyNumberFormat="1" applyFill="1" applyBorder="1" applyAlignment="1">
      <alignment horizontal="center" vertical="center"/>
    </xf>
    <xf numFmtId="1" fontId="0" fillId="35" borderId="23" xfId="0" applyNumberFormat="1" applyFill="1" applyBorder="1" applyAlignment="1">
      <alignment horizontal="center" vertical="center"/>
    </xf>
    <xf numFmtId="1" fontId="0" fillId="35" borderId="24" xfId="0" applyNumberFormat="1" applyFill="1" applyBorder="1" applyAlignment="1">
      <alignment horizontal="center" vertical="center"/>
    </xf>
    <xf numFmtId="1" fontId="0" fillId="3" borderId="28" xfId="0" applyNumberFormat="1" applyFill="1" applyBorder="1" applyAlignment="1">
      <alignment horizontal="center" vertical="center"/>
    </xf>
    <xf numFmtId="1" fontId="0" fillId="3" borderId="29" xfId="0" applyNumberFormat="1" applyFill="1" applyBorder="1" applyAlignment="1">
      <alignment horizontal="center" vertical="center"/>
    </xf>
    <xf numFmtId="1" fontId="0" fillId="3" borderId="31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0" fontId="0" fillId="34" borderId="18" xfId="0" applyFill="1" applyBorder="1" applyAlignment="1">
      <alignment horizontal="left" vertical="top" wrapText="1"/>
    </xf>
    <xf numFmtId="0" fontId="0" fillId="34" borderId="11" xfId="0" applyFill="1" applyBorder="1" applyAlignment="1">
      <alignment horizontal="center" vertical="center" wrapText="1"/>
    </xf>
    <xf numFmtId="1" fontId="0" fillId="3" borderId="39" xfId="0" applyNumberFormat="1" applyFill="1" applyBorder="1" applyAlignment="1">
      <alignment horizontal="center" vertical="center"/>
    </xf>
    <xf numFmtId="1" fontId="0" fillId="35" borderId="39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1" fontId="0" fillId="3" borderId="16" xfId="0" applyNumberFormat="1" applyFill="1" applyBorder="1" applyAlignment="1">
      <alignment horizontal="center" vertical="center"/>
    </xf>
    <xf numFmtId="0" fontId="0" fillId="34" borderId="15" xfId="0" applyFill="1" applyBorder="1" applyAlignment="1">
      <alignment horizontal="left" vertical="center" wrapText="1"/>
    </xf>
    <xf numFmtId="0" fontId="0" fillId="34" borderId="1" xfId="0" applyFill="1" applyBorder="1" applyAlignment="1">
      <alignment horizontal="left" vertical="center" wrapText="1"/>
    </xf>
    <xf numFmtId="0" fontId="0" fillId="34" borderId="16" xfId="0" applyFill="1" applyBorder="1" applyAlignment="1">
      <alignment horizontal="left" vertical="center" wrapText="1"/>
    </xf>
    <xf numFmtId="0" fontId="0" fillId="34" borderId="11" xfId="0" applyFill="1" applyBorder="1" applyAlignment="1">
      <alignment horizontal="left" vertical="center" wrapText="1"/>
    </xf>
  </cellXfs>
  <cellStyles count="198"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2 2" xfId="130"/>
    <cellStyle name="20% - 强调文字颜色 3 2" xfId="132"/>
    <cellStyle name="20% - 强调文字颜色 4 2" xfId="134"/>
    <cellStyle name="20% - 强调文字颜色 5 2" xfId="136"/>
    <cellStyle name="20% - 强调文字颜色 6 2" xfId="138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2 2" xfId="131"/>
    <cellStyle name="40% - 强调文字颜色 3 2" xfId="133"/>
    <cellStyle name="40% - 强调文字颜色 4 2" xfId="135"/>
    <cellStyle name="40% - 强调文字颜色 5 2" xfId="137"/>
    <cellStyle name="40% - 强调文字颜色 6 2" xfId="139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/>
    <cellStyle name="一般 2 2" xfId="93"/>
    <cellStyle name="一般 2 3" xfId="80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mruColors>
      <color rgb="FFFF99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D9E-4B53-AB96-27BE5A13FF2C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D9E-4B53-AB96-27BE5A13FF2C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D9E-4B53-AB96-27BE5A13FF2C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D9E-4B53-AB96-27BE5A13FF2C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D9E-4B53-AB96-27BE5A13FF2C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D9E-4B53-AB96-27BE5A13FF2C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D9E-4B53-AB96-27BE5A13FF2C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D9E-4B53-AB96-27BE5A13FF2C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D9E-4B53-AB96-27BE5A13FF2C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D9E-4B53-AB96-27BE5A13FF2C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D9E-4B53-AB96-27BE5A13FF2C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D9E-4B53-AB96-27BE5A13FF2C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D9E-4B53-AB96-27BE5A13FF2C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D9E-4B53-AB96-27BE5A13FF2C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D9E-4B53-AB96-27BE5A13FF2C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D9E-4B53-AB96-27BE5A13F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04736"/>
        <c:axId val="76006912"/>
        <c:extLst/>
      </c:scatterChart>
      <c:valAx>
        <c:axId val="76004736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6912"/>
        <c:crosses val="autoZero"/>
        <c:crossBetween val="midCat"/>
        <c:majorUnit val="10"/>
        <c:minorUnit val="1"/>
      </c:valAx>
      <c:valAx>
        <c:axId val="76006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4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45D-483B-B33D-4109BB9596D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45D-483B-B33D-4109BB9596D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45D-483B-B33D-4109BB9596D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45D-483B-B33D-4109BB9596D6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45D-483B-B33D-4109BB959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572160"/>
        <c:axId val="78574720"/>
      </c:lineChart>
      <c:catAx>
        <c:axId val="7857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574720"/>
        <c:crosses val="autoZero"/>
        <c:auto val="1"/>
        <c:lblAlgn val="ctr"/>
        <c:lblOffset val="100"/>
        <c:noMultiLvlLbl val="0"/>
      </c:catAx>
      <c:valAx>
        <c:axId val="785747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57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'UMi-AV(data)'!$T$11:$T$15</c:f>
              <c:numCache>
                <c:formatCode>0.0</c:formatCode>
                <c:ptCount val="5"/>
                <c:pt idx="0">
                  <c:v>18.606100000000001</c:v>
                </c:pt>
                <c:pt idx="1">
                  <c:v>8.1669</c:v>
                </c:pt>
                <c:pt idx="2">
                  <c:v>6.7998000000000003</c:v>
                </c:pt>
                <c:pt idx="3">
                  <c:v>3.6412</c:v>
                </c:pt>
                <c:pt idx="4">
                  <c:v>2.0105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2-4A0A-B4BB-6FDB6A3C13D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'UMi-AV(data)'!$U$11:$U$15</c:f>
              <c:numCache>
                <c:formatCode>0.0</c:formatCode>
                <c:ptCount val="5"/>
                <c:pt idx="0">
                  <c:v>11.1059</c:v>
                </c:pt>
                <c:pt idx="1">
                  <c:v>2.8837999999999999</c:v>
                </c:pt>
                <c:pt idx="2">
                  <c:v>3.2204999999999999</c:v>
                </c:pt>
                <c:pt idx="3">
                  <c:v>3.8772000000000002</c:v>
                </c:pt>
                <c:pt idx="4">
                  <c:v>3.6522000000000001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2-4A0A-B4BB-6FDB6A3C13D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'UMi-AV(data)'!$V$11:$V$15</c:f>
              <c:numCache>
                <c:formatCode>0.0</c:formatCode>
                <c:ptCount val="5"/>
                <c:pt idx="0">
                  <c:v>6.0259</c:v>
                </c:pt>
                <c:pt idx="1">
                  <c:v>2.4409999999999998</c:v>
                </c:pt>
                <c:pt idx="2">
                  <c:v>1.6953</c:v>
                </c:pt>
                <c:pt idx="3">
                  <c:v>1.8029999999999999</c:v>
                </c:pt>
                <c:pt idx="4">
                  <c:v>4.0787000000000004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32-4A0A-B4BB-6FDB6A3C13D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'UMi-AV(data)'!$W$11:$W$15</c:f>
              <c:numCache>
                <c:formatCode>0.0</c:formatCode>
                <c:ptCount val="5"/>
                <c:pt idx="0">
                  <c:v>2.0366</c:v>
                </c:pt>
                <c:pt idx="1">
                  <c:v>3.5811000000000002</c:v>
                </c:pt>
                <c:pt idx="2">
                  <c:v>1.1762999999999999</c:v>
                </c:pt>
                <c:pt idx="3">
                  <c:v>1.3833</c:v>
                </c:pt>
                <c:pt idx="4">
                  <c:v>2.7195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32-4A0A-B4BB-6FDB6A3C1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632064"/>
        <c:axId val="78633984"/>
      </c:barChart>
      <c:catAx>
        <c:axId val="7863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633984"/>
        <c:crosses val="autoZero"/>
        <c:auto val="1"/>
        <c:lblAlgn val="ctr"/>
        <c:lblOffset val="100"/>
        <c:noMultiLvlLbl val="0"/>
      </c:catAx>
      <c:valAx>
        <c:axId val="7863398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6320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'UMi-AV(data)'!$T$16:$T$20</c:f>
              <c:numCache>
                <c:formatCode>0.0</c:formatCode>
                <c:ptCount val="5"/>
                <c:pt idx="0">
                  <c:v>34.583300000000001</c:v>
                </c:pt>
                <c:pt idx="1">
                  <c:v>12.872</c:v>
                </c:pt>
                <c:pt idx="2">
                  <c:v>12.310700000000001</c:v>
                </c:pt>
                <c:pt idx="3">
                  <c:v>6.4147999999999996</c:v>
                </c:pt>
                <c:pt idx="4">
                  <c:v>4.7747999999999999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0-4214-AC79-8BF2AC5DCC33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'UMi-AV(data)'!$U$16:$U$20</c:f>
              <c:numCache>
                <c:formatCode>0.0</c:formatCode>
                <c:ptCount val="5"/>
                <c:pt idx="0">
                  <c:v>19.479299999999999</c:v>
                </c:pt>
                <c:pt idx="1">
                  <c:v>6.4359999999999999</c:v>
                </c:pt>
                <c:pt idx="2">
                  <c:v>6.3296999999999999</c:v>
                </c:pt>
                <c:pt idx="3">
                  <c:v>7.2225000000000001</c:v>
                </c:pt>
                <c:pt idx="4">
                  <c:v>6.2567000000000004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0-4214-AC79-8BF2AC5DCC33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'UMi-AV(data)'!$V$16:$V$20</c:f>
              <c:numCache>
                <c:formatCode>0.0</c:formatCode>
                <c:ptCount val="5"/>
                <c:pt idx="0">
                  <c:v>11.938000000000001</c:v>
                </c:pt>
                <c:pt idx="1">
                  <c:v>5.8167999999999997</c:v>
                </c:pt>
                <c:pt idx="2">
                  <c:v>3.9207999999999998</c:v>
                </c:pt>
                <c:pt idx="3">
                  <c:v>4.2866</c:v>
                </c:pt>
                <c:pt idx="4">
                  <c:v>7.0458999999999996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70-4214-AC79-8BF2AC5DCC33}"/>
            </c:ext>
          </c:extLst>
        </c:ser>
        <c:ser>
          <c:idx val="3"/>
          <c:order val="3"/>
          <c:tx>
            <c:v>133.33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'UMi-AV(data)'!$W$16:$W$20</c:f>
              <c:numCache>
                <c:formatCode>0.0</c:formatCode>
                <c:ptCount val="5"/>
                <c:pt idx="0">
                  <c:v>13.144500000000001</c:v>
                </c:pt>
                <c:pt idx="1">
                  <c:v>8.0208999999999993</c:v>
                </c:pt>
                <c:pt idx="2">
                  <c:v>2.6057000000000001</c:v>
                </c:pt>
                <c:pt idx="3">
                  <c:v>3.0186999999999999</c:v>
                </c:pt>
                <c:pt idx="4">
                  <c:v>5.6147999999999998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70-4214-AC79-8BF2AC5D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698368"/>
        <c:axId val="78974976"/>
      </c:barChart>
      <c:catAx>
        <c:axId val="7869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74976"/>
        <c:crosses val="autoZero"/>
        <c:auto val="1"/>
        <c:lblAlgn val="ctr"/>
        <c:lblOffset val="100"/>
        <c:tickMarkSkip val="10"/>
        <c:noMultiLvlLbl val="0"/>
      </c:catAx>
      <c:valAx>
        <c:axId val="7897497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6983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'UMi-AV(data)'!$T$21:$T$25</c:f>
              <c:numCache>
                <c:formatCode>0.0</c:formatCode>
                <c:ptCount val="5"/>
                <c:pt idx="0">
                  <c:v>42.557400000000001</c:v>
                </c:pt>
                <c:pt idx="1">
                  <c:v>15.613</c:v>
                </c:pt>
                <c:pt idx="2">
                  <c:v>14.5951</c:v>
                </c:pt>
                <c:pt idx="3">
                  <c:v>8.1245999999999992</c:v>
                </c:pt>
                <c:pt idx="4">
                  <c:v>6.5808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5-4831-8445-C8F3EFFF753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'UMi-AV(data)'!$U$21:$U$25</c:f>
              <c:numCache>
                <c:formatCode>0.0</c:formatCode>
                <c:ptCount val="5"/>
                <c:pt idx="0">
                  <c:v>24.142099999999999</c:v>
                </c:pt>
                <c:pt idx="1">
                  <c:v>9.2682000000000002</c:v>
                </c:pt>
                <c:pt idx="2">
                  <c:v>9.2966999999999995</c:v>
                </c:pt>
                <c:pt idx="3">
                  <c:v>9.2050999999999998</c:v>
                </c:pt>
                <c:pt idx="4">
                  <c:v>8.2253000000000007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85-4831-8445-C8F3EFFF753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'UMi-AV(data)'!$V$21:$V$25</c:f>
              <c:numCache>
                <c:formatCode>0.0</c:formatCode>
                <c:ptCount val="5"/>
                <c:pt idx="0">
                  <c:v>15.398400000000001</c:v>
                </c:pt>
                <c:pt idx="1">
                  <c:v>8.8838000000000008</c:v>
                </c:pt>
                <c:pt idx="2">
                  <c:v>6.2671000000000001</c:v>
                </c:pt>
                <c:pt idx="3">
                  <c:v>6.6715</c:v>
                </c:pt>
                <c:pt idx="4">
                  <c:v>9.2134999999999998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5-4831-8445-C8F3EFFF753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'UMi-AV(data)'!$W$21:$W$25</c:f>
              <c:numCache>
                <c:formatCode>0.0</c:formatCode>
                <c:ptCount val="5"/>
                <c:pt idx="0">
                  <c:v>18.335999999999999</c:v>
                </c:pt>
                <c:pt idx="1">
                  <c:v>11.068</c:v>
                </c:pt>
                <c:pt idx="2">
                  <c:v>3.7589000000000001</c:v>
                </c:pt>
                <c:pt idx="3">
                  <c:v>4.5723000000000003</c:v>
                </c:pt>
                <c:pt idx="4">
                  <c:v>7.726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5-4831-8445-C8F3EFFF7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24512"/>
        <c:axId val="79026432"/>
      </c:barChart>
      <c:catAx>
        <c:axId val="790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026432"/>
        <c:crosses val="autoZero"/>
        <c:auto val="1"/>
        <c:lblAlgn val="ctr"/>
        <c:lblOffset val="100"/>
        <c:noMultiLvlLbl val="0"/>
      </c:catAx>
      <c:valAx>
        <c:axId val="7902643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0245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'UMi-AV(data)'!$T$26:$T$30</c:f>
              <c:numCache>
                <c:formatCode>0.0</c:formatCode>
                <c:ptCount val="5"/>
                <c:pt idx="0">
                  <c:v>46.781500000000001</c:v>
                </c:pt>
                <c:pt idx="1">
                  <c:v>17.9087</c:v>
                </c:pt>
                <c:pt idx="2">
                  <c:v>16.887699999999999</c:v>
                </c:pt>
                <c:pt idx="3">
                  <c:v>9.4277999999999995</c:v>
                </c:pt>
                <c:pt idx="4">
                  <c:v>8.0357000000000003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F-41E9-A56E-ECED8208D3E7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'UMi-AV(data)'!$U$26:$U$30</c:f>
              <c:numCache>
                <c:formatCode>0.0</c:formatCode>
                <c:ptCount val="5"/>
                <c:pt idx="0">
                  <c:v>27.535399999999999</c:v>
                </c:pt>
                <c:pt idx="1">
                  <c:v>11.9457</c:v>
                </c:pt>
                <c:pt idx="2">
                  <c:v>12.5166</c:v>
                </c:pt>
                <c:pt idx="3">
                  <c:v>10.9879</c:v>
                </c:pt>
                <c:pt idx="4">
                  <c:v>9.8689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F-41E9-A56E-ECED8208D3E7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'UMi-AV(data)'!$V$26:$V$30</c:f>
              <c:numCache>
                <c:formatCode>0.0</c:formatCode>
                <c:ptCount val="5"/>
                <c:pt idx="0">
                  <c:v>18.1432</c:v>
                </c:pt>
                <c:pt idx="1">
                  <c:v>11.8345</c:v>
                </c:pt>
                <c:pt idx="2">
                  <c:v>9.0563000000000002</c:v>
                </c:pt>
                <c:pt idx="3">
                  <c:v>9.2502999999999993</c:v>
                </c:pt>
                <c:pt idx="4">
                  <c:v>11.6027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F-41E9-A56E-ECED8208D3E7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'UMi-AV(data)'!$W$26:$W$30</c:f>
              <c:numCache>
                <c:formatCode>0.0</c:formatCode>
                <c:ptCount val="5"/>
                <c:pt idx="0">
                  <c:v>21.943999999999999</c:v>
                </c:pt>
                <c:pt idx="1">
                  <c:v>13.934200000000001</c:v>
                </c:pt>
                <c:pt idx="2">
                  <c:v>5.0655999999999999</c:v>
                </c:pt>
                <c:pt idx="3">
                  <c:v>6.2671999999999999</c:v>
                </c:pt>
                <c:pt idx="4">
                  <c:v>9.3721999999999994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9F-41E9-A56E-ECED8208D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94528"/>
        <c:axId val="79096448"/>
      </c:barChart>
      <c:catAx>
        <c:axId val="7909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096448"/>
        <c:crosses val="autoZero"/>
        <c:auto val="1"/>
        <c:lblAlgn val="ctr"/>
        <c:lblOffset val="100"/>
        <c:noMultiLvlLbl val="0"/>
      </c:catAx>
      <c:valAx>
        <c:axId val="7909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0945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'UMi-AV(data)'!$T$31:$T$35</c:f>
              <c:numCache>
                <c:formatCode>0.0</c:formatCode>
                <c:ptCount val="5"/>
                <c:pt idx="0">
                  <c:v>49.939900000000002</c:v>
                </c:pt>
                <c:pt idx="1">
                  <c:v>20.273599999999998</c:v>
                </c:pt>
                <c:pt idx="2">
                  <c:v>19.5136</c:v>
                </c:pt>
                <c:pt idx="3">
                  <c:v>10.771800000000001</c:v>
                </c:pt>
                <c:pt idx="4">
                  <c:v>9.2986000000000004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8-4BD0-84EC-1E54E0CF86D6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'UMi-AV(data)'!$U$31:$U$35</c:f>
              <c:numCache>
                <c:formatCode>0.0</c:formatCode>
                <c:ptCount val="5"/>
                <c:pt idx="0">
                  <c:v>30.197099999999999</c:v>
                </c:pt>
                <c:pt idx="1">
                  <c:v>14.818199999999999</c:v>
                </c:pt>
                <c:pt idx="2">
                  <c:v>15.2102</c:v>
                </c:pt>
                <c:pt idx="3">
                  <c:v>12.545</c:v>
                </c:pt>
                <c:pt idx="4">
                  <c:v>11.229900000000001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D8-4BD0-84EC-1E54E0CF86D6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'UMi-AV(data)'!$V$31:$V$35</c:f>
              <c:numCache>
                <c:formatCode>0.0</c:formatCode>
                <c:ptCount val="5"/>
                <c:pt idx="0">
                  <c:v>20.516300000000001</c:v>
                </c:pt>
                <c:pt idx="1">
                  <c:v>14.801299999999999</c:v>
                </c:pt>
                <c:pt idx="2">
                  <c:v>11.7598</c:v>
                </c:pt>
                <c:pt idx="3">
                  <c:v>11.734</c:v>
                </c:pt>
                <c:pt idx="4">
                  <c:v>13.5527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D8-4BD0-84EC-1E54E0CF86D6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'UMi-AV(data)'!$W$31:$W$35</c:f>
              <c:numCache>
                <c:formatCode>0.0</c:formatCode>
                <c:ptCount val="5"/>
                <c:pt idx="0">
                  <c:v>24.776499999999999</c:v>
                </c:pt>
                <c:pt idx="1">
                  <c:v>17.051200000000001</c:v>
                </c:pt>
                <c:pt idx="2">
                  <c:v>7.2984999999999998</c:v>
                </c:pt>
                <c:pt idx="3">
                  <c:v>8.1278000000000006</c:v>
                </c:pt>
                <c:pt idx="4">
                  <c:v>11.5045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D8-4BD0-84EC-1E54E0CF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154176"/>
        <c:axId val="79164544"/>
      </c:barChart>
      <c:catAx>
        <c:axId val="79154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164544"/>
        <c:crosses val="autoZero"/>
        <c:auto val="1"/>
        <c:lblAlgn val="ctr"/>
        <c:lblOffset val="100"/>
        <c:noMultiLvlLbl val="0"/>
      </c:catAx>
      <c:valAx>
        <c:axId val="7916454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91541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415-4A2C-9608-8BC40FE23549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415-4A2C-9608-8BC40FE23549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415-4A2C-9608-8BC40FE23549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415-4A2C-9608-8BC40FE23549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415-4A2C-9608-8BC40FE23549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415-4A2C-9608-8BC40FE23549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415-4A2C-9608-8BC40FE23549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415-4A2C-9608-8BC40FE23549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415-4A2C-9608-8BC40FE23549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415-4A2C-9608-8BC40FE23549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415-4A2C-9608-8BC40FE23549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415-4A2C-9608-8BC40FE23549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415-4A2C-9608-8BC40FE23549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415-4A2C-9608-8BC40FE23549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415-4A2C-9608-8BC40FE23549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415-4A2C-9608-8BC40FE23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8544"/>
        <c:axId val="80351232"/>
        <c:extLst/>
      </c:scatterChart>
      <c:valAx>
        <c:axId val="80668544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0351232"/>
        <c:crosses val="autoZero"/>
        <c:crossBetween val="midCat"/>
        <c:majorUnit val="10"/>
        <c:minorUnit val="1"/>
      </c:valAx>
      <c:valAx>
        <c:axId val="80351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06685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287-4C60-90A4-74858DACF771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287-4C60-90A4-74858DACF771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287-4C60-90A4-74858DACF771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287-4C60-90A4-74858DACF771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287-4C60-90A4-74858DACF771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287-4C60-90A4-74858DACF771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287-4C60-90A4-74858DACF771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287-4C60-90A4-74858DACF771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287-4C60-90A4-74858DACF771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287-4C60-90A4-74858DACF771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287-4C60-90A4-74858DACF771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287-4C60-90A4-74858DACF771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287-4C60-90A4-74858DACF771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287-4C60-90A4-74858DACF771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A287-4C60-90A4-74858DACF771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A287-4C60-90A4-74858DACF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04736"/>
        <c:axId val="76006912"/>
        <c:extLst/>
      </c:scatterChart>
      <c:valAx>
        <c:axId val="76004736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6912"/>
        <c:crosses val="autoZero"/>
        <c:crossBetween val="midCat"/>
        <c:majorUnit val="10"/>
        <c:minorUnit val="1"/>
      </c:valAx>
      <c:valAx>
        <c:axId val="76006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4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1-0388-48A8-A6CA-15BB7E5F0262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3-0388-48A8-A6CA-15BB7E5F0262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5-0388-48A8-A6CA-15BB7E5F0262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7-0388-48A8-A6CA-15BB7E5F0262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9-0388-48A8-A6CA-15BB7E5F0262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B-0388-48A8-A6CA-15BB7E5F0262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D-0388-48A8-A6CA-15BB7E5F0262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9F-0388-48A8-A6CA-15BB7E5F0262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1-0388-48A8-A6CA-15BB7E5F0262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3-0388-48A8-A6CA-15BB7E5F0262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5-0388-48A8-A6CA-15BB7E5F0262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7-0388-48A8-A6CA-15BB7E5F0262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9-0388-48A8-A6CA-15BB7E5F0262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B-0388-48A8-A6CA-15BB7E5F0262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D-0388-48A8-A6CA-15BB7E5F0262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AF-0388-48A8-A6CA-15BB7E5F0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04736"/>
        <c:axId val="76006912"/>
        <c:extLst/>
      </c:scatterChart>
      <c:valAx>
        <c:axId val="76004736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6912"/>
        <c:crosses val="autoZero"/>
        <c:crossBetween val="midCat"/>
        <c:majorUnit val="10"/>
        <c:minorUnit val="1"/>
      </c:valAx>
      <c:valAx>
        <c:axId val="76006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4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BC9-44A4-B397-5E2BA9007949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BC9-44A4-B397-5E2BA9007949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BC9-44A4-B397-5E2BA9007949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BC9-44A4-B397-5E2BA9007949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BC9-44A4-B397-5E2BA9007949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BC9-44A4-B397-5E2BA9007949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BC9-44A4-B397-5E2BA9007949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BC9-44A4-B397-5E2BA9007949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BC9-44A4-B397-5E2BA9007949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BC9-44A4-B397-5E2BA9007949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BC9-44A4-B397-5E2BA9007949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BC9-44A4-B397-5E2BA9007949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BC9-44A4-B397-5E2BA9007949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BC9-44A4-B397-5E2BA9007949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5BC9-44A4-B397-5E2BA9007949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'UMi-AV(data)'!#REF!</c:f>
            </c:numRef>
          </c:xVal>
          <c:yVal>
            <c:numRef>
              <c:f>'UMi-AV(data)'!#REF!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'UMi-AV(data)'!#REF!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5BC9-44A4-B397-5E2BA9007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04736"/>
        <c:axId val="76006912"/>
        <c:extLst/>
      </c:scatterChart>
      <c:valAx>
        <c:axId val="76004736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6912"/>
        <c:crosses val="autoZero"/>
        <c:crossBetween val="midCat"/>
        <c:majorUnit val="10"/>
        <c:minorUnit val="1"/>
      </c:valAx>
      <c:valAx>
        <c:axId val="76006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6004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148-410A-A738-2408567C0A7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9148-410A-A738-2408567C0A7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9148-410A-A738-2408567C0A7C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9148-410A-A738-2408567C0A7C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9148-410A-A738-2408567C0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84640"/>
        <c:axId val="81199488"/>
      </c:lineChart>
      <c:catAx>
        <c:axId val="81184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199488"/>
        <c:crosses val="autoZero"/>
        <c:auto val="1"/>
        <c:lblAlgn val="ctr"/>
        <c:lblOffset val="100"/>
        <c:noMultiLvlLbl val="0"/>
      </c:catAx>
      <c:valAx>
        <c:axId val="811994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1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'UMa-AV(data)'!$T$11:$T$15</c:f>
              <c:numCache>
                <c:formatCode>0.0</c:formatCode>
                <c:ptCount val="5"/>
                <c:pt idx="0">
                  <c:v>17</c:v>
                </c:pt>
                <c:pt idx="1">
                  <c:v>2.89</c:v>
                </c:pt>
                <c:pt idx="2">
                  <c:v>6.2</c:v>
                </c:pt>
                <c:pt idx="3">
                  <c:v>3.3</c:v>
                </c:pt>
                <c:pt idx="4">
                  <c:v>2.77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8-4400-AA37-67B6CF69B03E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'UMa-AV(data)'!$U$11:$U$15</c:f>
              <c:numCache>
                <c:formatCode>0.0</c:formatCode>
                <c:ptCount val="5"/>
                <c:pt idx="0">
                  <c:v>13.8</c:v>
                </c:pt>
                <c:pt idx="1">
                  <c:v>3.11</c:v>
                </c:pt>
                <c:pt idx="2">
                  <c:v>3.74</c:v>
                </c:pt>
                <c:pt idx="3">
                  <c:v>1.58</c:v>
                </c:pt>
                <c:pt idx="4">
                  <c:v>2.2400000000000002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8-4400-AA37-67B6CF69B03E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'UMa-AV(data)'!$V$11:$V$15</c:f>
              <c:numCache>
                <c:formatCode>0.0</c:formatCode>
                <c:ptCount val="5"/>
                <c:pt idx="0">
                  <c:v>9.31</c:v>
                </c:pt>
                <c:pt idx="1">
                  <c:v>2.74</c:v>
                </c:pt>
                <c:pt idx="2">
                  <c:v>2.17</c:v>
                </c:pt>
                <c:pt idx="3">
                  <c:v>1.06</c:v>
                </c:pt>
                <c:pt idx="4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8-4400-AA37-67B6CF69B03E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'UMa-AV(data)'!$W$11:$W$15</c:f>
              <c:numCache>
                <c:formatCode>0.0</c:formatCode>
                <c:ptCount val="5"/>
                <c:pt idx="0">
                  <c:v>1.97</c:v>
                </c:pt>
                <c:pt idx="1">
                  <c:v>3.56</c:v>
                </c:pt>
                <c:pt idx="2">
                  <c:v>4.9800000000000004</c:v>
                </c:pt>
                <c:pt idx="3">
                  <c:v>1.07</c:v>
                </c:pt>
                <c:pt idx="4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8-4400-AA37-67B6CF69B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248640"/>
        <c:axId val="81250560"/>
      </c:barChart>
      <c:catAx>
        <c:axId val="8124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50560"/>
        <c:crosses val="autoZero"/>
        <c:auto val="1"/>
        <c:lblAlgn val="ctr"/>
        <c:lblOffset val="100"/>
        <c:noMultiLvlLbl val="0"/>
      </c:catAx>
      <c:valAx>
        <c:axId val="8125056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486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'UMa-AV(data)'!$T$16:$T$20</c:f>
              <c:numCache>
                <c:formatCode>0.0</c:formatCode>
                <c:ptCount val="5"/>
                <c:pt idx="0">
                  <c:v>32.96</c:v>
                </c:pt>
                <c:pt idx="1">
                  <c:v>6.59</c:v>
                </c:pt>
                <c:pt idx="2">
                  <c:v>8.6999999999999993</c:v>
                </c:pt>
                <c:pt idx="3">
                  <c:v>5.08</c:v>
                </c:pt>
                <c:pt idx="4">
                  <c:v>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2-40CA-BD7B-781757026B9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'UMa-AV(data)'!$U$16:$U$20</c:f>
              <c:numCache>
                <c:formatCode>0.0</c:formatCode>
                <c:ptCount val="5"/>
                <c:pt idx="0">
                  <c:v>25.38</c:v>
                </c:pt>
                <c:pt idx="1">
                  <c:v>6.42</c:v>
                </c:pt>
                <c:pt idx="2">
                  <c:v>6.53</c:v>
                </c:pt>
                <c:pt idx="3">
                  <c:v>3.47</c:v>
                </c:pt>
                <c:pt idx="4">
                  <c:v>4.1100000000000003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2-40CA-BD7B-781757026B9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'UMa-AV(data)'!$V$16:$V$20</c:f>
              <c:numCache>
                <c:formatCode>0.0</c:formatCode>
                <c:ptCount val="5"/>
                <c:pt idx="0">
                  <c:v>19.61</c:v>
                </c:pt>
                <c:pt idx="1">
                  <c:v>5.86</c:v>
                </c:pt>
                <c:pt idx="2">
                  <c:v>4.4000000000000004</c:v>
                </c:pt>
                <c:pt idx="3">
                  <c:v>2.48</c:v>
                </c:pt>
                <c:pt idx="4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22-40CA-BD7B-781757026B96}"/>
            </c:ext>
          </c:extLst>
        </c:ser>
        <c:ser>
          <c:idx val="3"/>
          <c:order val="3"/>
          <c:tx>
            <c:v>333.33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'UMa-AV(data)'!$W$16:$W$20</c:f>
              <c:numCache>
                <c:formatCode>0.0</c:formatCode>
                <c:ptCount val="5"/>
                <c:pt idx="0">
                  <c:v>18.59</c:v>
                </c:pt>
                <c:pt idx="1">
                  <c:v>6.86</c:v>
                </c:pt>
                <c:pt idx="2">
                  <c:v>7.27</c:v>
                </c:pt>
                <c:pt idx="3">
                  <c:v>2.37</c:v>
                </c:pt>
                <c:pt idx="4">
                  <c:v>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22-40CA-BD7B-781757026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22752"/>
        <c:axId val="81324672"/>
      </c:barChart>
      <c:catAx>
        <c:axId val="81322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324672"/>
        <c:crosses val="autoZero"/>
        <c:auto val="1"/>
        <c:lblAlgn val="ctr"/>
        <c:lblOffset val="100"/>
        <c:noMultiLvlLbl val="0"/>
      </c:catAx>
      <c:valAx>
        <c:axId val="8132467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3227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'UMa-AV(data)'!$T$21:$T$25</c:f>
              <c:numCache>
                <c:formatCode>0.0</c:formatCode>
                <c:ptCount val="5"/>
                <c:pt idx="0">
                  <c:v>41.26</c:v>
                </c:pt>
                <c:pt idx="1">
                  <c:v>8.68</c:v>
                </c:pt>
                <c:pt idx="2">
                  <c:v>10.220000000000001</c:v>
                </c:pt>
                <c:pt idx="3">
                  <c:v>6.28</c:v>
                </c:pt>
                <c:pt idx="4">
                  <c:v>8.58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0-498B-B166-28D34AE65F39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'UMa-AV(data)'!$U$21:$U$25</c:f>
              <c:numCache>
                <c:formatCode>0.0</c:formatCode>
                <c:ptCount val="5"/>
                <c:pt idx="0">
                  <c:v>32.25</c:v>
                </c:pt>
                <c:pt idx="1">
                  <c:v>8.61</c:v>
                </c:pt>
                <c:pt idx="2">
                  <c:v>8.0399999999999991</c:v>
                </c:pt>
                <c:pt idx="3">
                  <c:v>4.8</c:v>
                </c:pt>
                <c:pt idx="4">
                  <c:v>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0-498B-B166-28D34AE65F39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'UMa-AV(data)'!$V$21:$V$25</c:f>
              <c:numCache>
                <c:formatCode>0.0</c:formatCode>
                <c:ptCount val="5"/>
                <c:pt idx="0">
                  <c:v>27.48</c:v>
                </c:pt>
                <c:pt idx="1">
                  <c:v>8.23</c:v>
                </c:pt>
                <c:pt idx="2">
                  <c:v>5.95</c:v>
                </c:pt>
                <c:pt idx="3">
                  <c:v>4.9000000000000004</c:v>
                </c:pt>
                <c:pt idx="4">
                  <c:v>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0-498B-B166-28D34AE65F39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'UMa-AV(data)'!$W$21:$W$25</c:f>
              <c:numCache>
                <c:formatCode>0.0</c:formatCode>
                <c:ptCount val="5"/>
                <c:pt idx="0">
                  <c:v>27</c:v>
                </c:pt>
                <c:pt idx="1">
                  <c:v>9.36</c:v>
                </c:pt>
                <c:pt idx="2">
                  <c:v>8.6199999999999992</c:v>
                </c:pt>
                <c:pt idx="3">
                  <c:v>3.66</c:v>
                </c:pt>
                <c:pt idx="4">
                  <c:v>1.78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0-498B-B166-28D34AE65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84576"/>
        <c:axId val="81386496"/>
      </c:barChart>
      <c:catAx>
        <c:axId val="81384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386496"/>
        <c:crosses val="autoZero"/>
        <c:auto val="1"/>
        <c:lblAlgn val="ctr"/>
        <c:lblOffset val="100"/>
        <c:noMultiLvlLbl val="0"/>
      </c:catAx>
      <c:valAx>
        <c:axId val="8138649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3845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'UMa-AV(data)'!$T$26:$T$30</c:f>
              <c:numCache>
                <c:formatCode>0.0</c:formatCode>
                <c:ptCount val="5"/>
                <c:pt idx="0">
                  <c:v>46.22</c:v>
                </c:pt>
                <c:pt idx="1">
                  <c:v>10.31</c:v>
                </c:pt>
                <c:pt idx="2">
                  <c:v>11.56</c:v>
                </c:pt>
                <c:pt idx="3">
                  <c:v>7.42</c:v>
                </c:pt>
                <c:pt idx="4">
                  <c:v>10.26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A-4D54-AA31-E0834F86D13A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'UMa-AV(data)'!$U$26:$U$30</c:f>
              <c:numCache>
                <c:formatCode>0.0</c:formatCode>
                <c:ptCount val="5"/>
                <c:pt idx="0">
                  <c:v>37.75</c:v>
                </c:pt>
                <c:pt idx="1">
                  <c:v>10.49</c:v>
                </c:pt>
                <c:pt idx="2">
                  <c:v>9.34</c:v>
                </c:pt>
                <c:pt idx="3">
                  <c:v>6.42</c:v>
                </c:pt>
                <c:pt idx="4">
                  <c:v>8.3699999999999992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A-4D54-AA31-E0834F86D13A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'UMa-AV(data)'!$V$26:$V$30</c:f>
              <c:numCache>
                <c:formatCode>0.0</c:formatCode>
                <c:ptCount val="5"/>
                <c:pt idx="0">
                  <c:v>32.46</c:v>
                </c:pt>
                <c:pt idx="1">
                  <c:v>10.37</c:v>
                </c:pt>
                <c:pt idx="2">
                  <c:v>7.42</c:v>
                </c:pt>
                <c:pt idx="3">
                  <c:v>6.88</c:v>
                </c:pt>
                <c:pt idx="4">
                  <c:v>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A-4D54-AA31-E0834F86D13A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'UMa-AV(data)'!$W$26:$W$30</c:f>
              <c:numCache>
                <c:formatCode>0.0</c:formatCode>
                <c:ptCount val="5"/>
                <c:pt idx="0">
                  <c:v>32.72</c:v>
                </c:pt>
                <c:pt idx="1">
                  <c:v>11.48</c:v>
                </c:pt>
                <c:pt idx="2">
                  <c:v>9.76</c:v>
                </c:pt>
                <c:pt idx="3">
                  <c:v>6.02</c:v>
                </c:pt>
                <c:pt idx="4">
                  <c:v>2.4500000000000002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1A-4D54-AA31-E0834F86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50496"/>
        <c:axId val="81452416"/>
      </c:barChart>
      <c:catAx>
        <c:axId val="81450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452416"/>
        <c:crosses val="autoZero"/>
        <c:auto val="1"/>
        <c:lblAlgn val="ctr"/>
        <c:lblOffset val="100"/>
        <c:noMultiLvlLbl val="0"/>
      </c:catAx>
      <c:valAx>
        <c:axId val="8145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4504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'UMa-AV(data)'!$T$31:$T$35</c:f>
              <c:numCache>
                <c:formatCode>0.0</c:formatCode>
                <c:ptCount val="5"/>
                <c:pt idx="0">
                  <c:v>50.75</c:v>
                </c:pt>
                <c:pt idx="1">
                  <c:v>11.83</c:v>
                </c:pt>
                <c:pt idx="2">
                  <c:v>13.01</c:v>
                </c:pt>
                <c:pt idx="3">
                  <c:v>8.51</c:v>
                </c:pt>
                <c:pt idx="4">
                  <c:v>12.39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0-48DD-BA46-F9874576C2E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'UMa-AV(data)'!$U$31:$U$35</c:f>
              <c:numCache>
                <c:formatCode>0.0</c:formatCode>
                <c:ptCount val="5"/>
                <c:pt idx="0">
                  <c:v>42.52</c:v>
                </c:pt>
                <c:pt idx="1">
                  <c:v>12.26</c:v>
                </c:pt>
                <c:pt idx="2">
                  <c:v>10.64</c:v>
                </c:pt>
                <c:pt idx="3">
                  <c:v>8.59</c:v>
                </c:pt>
                <c:pt idx="4">
                  <c:v>9.9499999999999993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50-48DD-BA46-F9874576C2E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'UMa-AV(data)'!$V$31:$V$35</c:f>
              <c:numCache>
                <c:formatCode>0.0</c:formatCode>
                <c:ptCount val="5"/>
                <c:pt idx="0">
                  <c:v>36.08</c:v>
                </c:pt>
                <c:pt idx="1">
                  <c:v>12.43</c:v>
                </c:pt>
                <c:pt idx="2">
                  <c:v>8.9700000000000006</c:v>
                </c:pt>
                <c:pt idx="3">
                  <c:v>8.49</c:v>
                </c:pt>
                <c:pt idx="4">
                  <c:v>5.87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0-48DD-BA46-F9874576C2E6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'UMa-AV(data)'!$W$31:$W$35</c:f>
              <c:numCache>
                <c:formatCode>0.0</c:formatCode>
                <c:ptCount val="5"/>
                <c:pt idx="0">
                  <c:v>37.25</c:v>
                </c:pt>
                <c:pt idx="1">
                  <c:v>13.6</c:v>
                </c:pt>
                <c:pt idx="2">
                  <c:v>10.89</c:v>
                </c:pt>
                <c:pt idx="3">
                  <c:v>7.31</c:v>
                </c:pt>
                <c:pt idx="4">
                  <c:v>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50-48DD-BA46-F9874576C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86048"/>
        <c:axId val="81661952"/>
      </c:barChart>
      <c:catAx>
        <c:axId val="8158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661952"/>
        <c:crosses val="autoZero"/>
        <c:auto val="1"/>
        <c:lblAlgn val="ctr"/>
        <c:lblOffset val="100"/>
        <c:noMultiLvlLbl val="0"/>
      </c:catAx>
      <c:valAx>
        <c:axId val="8166195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5860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941-4B19-B2AC-2FA6A5D475F6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941-4B19-B2AC-2FA6A5D475F6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941-4B19-B2AC-2FA6A5D475F6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941-4B19-B2AC-2FA6A5D475F6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941-4B19-B2AC-2FA6A5D475F6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941-4B19-B2AC-2FA6A5D475F6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941-4B19-B2AC-2FA6A5D475F6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941-4B19-B2AC-2FA6A5D475F6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941-4B19-B2AC-2FA6A5D475F6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941-4B19-B2AC-2FA6A5D475F6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941-4B19-B2AC-2FA6A5D475F6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941-4B19-B2AC-2FA6A5D475F6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941-4B19-B2AC-2FA6A5D475F6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941-4B19-B2AC-2FA6A5D475F6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941-4B19-B2AC-2FA6A5D475F6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941-4B19-B2AC-2FA6A5D47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24160"/>
        <c:axId val="81726080"/>
        <c:extLst/>
      </c:scatterChart>
      <c:valAx>
        <c:axId val="81724160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726080"/>
        <c:crosses val="autoZero"/>
        <c:crossBetween val="midCat"/>
        <c:majorUnit val="10"/>
        <c:minorUnit val="1"/>
      </c:valAx>
      <c:valAx>
        <c:axId val="81726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7241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757-44FA-A7B2-49398827E9E2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757-44FA-A7B2-49398827E9E2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757-44FA-A7B2-49398827E9E2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757-44FA-A7B2-49398827E9E2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757-44FA-A7B2-49398827E9E2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757-44FA-A7B2-49398827E9E2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757-44FA-A7B2-49398827E9E2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757-44FA-A7B2-49398827E9E2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757-44FA-A7B2-49398827E9E2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757-44FA-A7B2-49398827E9E2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757-44FA-A7B2-49398827E9E2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757-44FA-A7B2-49398827E9E2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757-44FA-A7B2-49398827E9E2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757-44FA-A7B2-49398827E9E2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757-44FA-A7B2-49398827E9E2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757-44FA-A7B2-49398827E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43712"/>
        <c:axId val="81845632"/>
        <c:extLst/>
      </c:scatterChart>
      <c:valAx>
        <c:axId val="81843712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845632"/>
        <c:crosses val="autoZero"/>
        <c:crossBetween val="midCat"/>
        <c:majorUnit val="10"/>
        <c:minorUnit val="1"/>
      </c:valAx>
      <c:valAx>
        <c:axId val="818456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8437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EB3-4D98-863B-297151253720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EB3-4D98-863B-297151253720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EB3-4D98-863B-297151253720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EB3-4D98-863B-297151253720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EB3-4D98-863B-297151253720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EB3-4D98-863B-297151253720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EB3-4D98-863B-297151253720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EB3-4D98-863B-297151253720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EB3-4D98-863B-297151253720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EB3-4D98-863B-297151253720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EB3-4D98-863B-297151253720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EB3-4D98-863B-297151253720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EB3-4D98-863B-297151253720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EB3-4D98-863B-297151253720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EB3-4D98-863B-297151253720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EB3-4D98-863B-297151253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02144"/>
        <c:axId val="87728896"/>
        <c:extLst/>
      </c:scatterChart>
      <c:valAx>
        <c:axId val="8770214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28896"/>
        <c:crosses val="autoZero"/>
        <c:crossBetween val="midCat"/>
        <c:majorUnit val="10"/>
        <c:minorUnit val="1"/>
      </c:valAx>
      <c:valAx>
        <c:axId val="8772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02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4D3-4E88-9ACA-9B6FBBFB6C1D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4D3-4E88-9ACA-9B6FBBFB6C1D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4D3-4E88-9ACA-9B6FBBFB6C1D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4D3-4E88-9ACA-9B6FBBFB6C1D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4D3-4E88-9ACA-9B6FBBFB6C1D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4D3-4E88-9ACA-9B6FBBFB6C1D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4D3-4E88-9ACA-9B6FBBFB6C1D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4D3-4E88-9ACA-9B6FBBFB6C1D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4D3-4E88-9ACA-9B6FBBFB6C1D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4D3-4E88-9ACA-9B6FBBFB6C1D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4D3-4E88-9ACA-9B6FBBFB6C1D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4D3-4E88-9ACA-9B6FBBFB6C1D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4D3-4E88-9ACA-9B6FBBFB6C1D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4D3-4E88-9ACA-9B6FBBFB6C1D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74D3-4E88-9ACA-9B6FBBFB6C1D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74D3-4E88-9ACA-9B6FBBFB6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02144"/>
        <c:axId val="87728896"/>
        <c:extLst/>
      </c:scatterChart>
      <c:valAx>
        <c:axId val="8770214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28896"/>
        <c:crosses val="autoZero"/>
        <c:crossBetween val="midCat"/>
        <c:majorUnit val="10"/>
        <c:minorUnit val="1"/>
      </c:valAx>
      <c:valAx>
        <c:axId val="8772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02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72E-40D8-B2BF-1A1EEB774972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72E-40D8-B2BF-1A1EEB774972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72E-40D8-B2BF-1A1EEB774972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72E-40D8-B2BF-1A1EEB774972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72E-40D8-B2BF-1A1EEB774972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72E-40D8-B2BF-1A1EEB774972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72E-40D8-B2BF-1A1EEB774972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72E-40D8-B2BF-1A1EEB774972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72E-40D8-B2BF-1A1EEB774972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72E-40D8-B2BF-1A1EEB774972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72E-40D8-B2BF-1A1EEB774972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72E-40D8-B2BF-1A1EEB774972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72E-40D8-B2BF-1A1EEB774972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72E-40D8-B2BF-1A1EEB774972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572E-40D8-B2BF-1A1EEB774972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'UMa-AV(data)'!#REF!</c:f>
            </c:numRef>
          </c:xVal>
          <c:yVal>
            <c:numRef>
              <c:f>'UMa-AV(data)'!#REF!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'UMa-AV(data)'!#REF!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572E-40D8-B2BF-1A1EEB774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02144"/>
        <c:axId val="87728896"/>
        <c:extLst/>
      </c:scatterChart>
      <c:valAx>
        <c:axId val="8770214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28896"/>
        <c:crosses val="autoZero"/>
        <c:crossBetween val="midCat"/>
        <c:majorUnit val="10"/>
        <c:minorUnit val="1"/>
      </c:valAx>
      <c:valAx>
        <c:axId val="8772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7702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65-4677-87F7-B9AFFA7235F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65-4677-87F7-B9AFFA7235FE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65-4677-87F7-B9AFFA7235F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665-4677-87F7-B9AFFA7235FE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665-4677-87F7-B9AFFA723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48544"/>
        <c:axId val="88355200"/>
      </c:lineChart>
      <c:catAx>
        <c:axId val="8834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355200"/>
        <c:crosses val="autoZero"/>
        <c:auto val="1"/>
        <c:lblAlgn val="ctr"/>
        <c:lblOffset val="100"/>
        <c:noMultiLvlLbl val="0"/>
      </c:catAx>
      <c:valAx>
        <c:axId val="883552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34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'RMa-AV(data)'!$T$11:$T$15</c:f>
              <c:numCache>
                <c:formatCode>0.0</c:formatCode>
                <c:ptCount val="5"/>
                <c:pt idx="0">
                  <c:v>16.8413</c:v>
                </c:pt>
                <c:pt idx="1">
                  <c:v>2.472</c:v>
                </c:pt>
                <c:pt idx="2">
                  <c:v>1.9682999999999999</c:v>
                </c:pt>
                <c:pt idx="3">
                  <c:v>2.4889000000000001</c:v>
                </c:pt>
                <c:pt idx="4">
                  <c:v>1.2245999999999999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D-446E-B2C6-087BDF87A507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'RMa-AV(data)'!$U$11:$U$15</c:f>
              <c:numCache>
                <c:formatCode>0.0</c:formatCode>
                <c:ptCount val="5"/>
                <c:pt idx="0">
                  <c:v>11.9649</c:v>
                </c:pt>
                <c:pt idx="1">
                  <c:v>2.9542999999999999</c:v>
                </c:pt>
                <c:pt idx="2">
                  <c:v>8.0829000000000004</c:v>
                </c:pt>
                <c:pt idx="3">
                  <c:v>3.2988</c:v>
                </c:pt>
                <c:pt idx="4">
                  <c:v>1.8119000000000001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CD-446E-B2C6-087BDF87A507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'RMa-AV(data)'!$V$11:$V$15</c:f>
              <c:numCache>
                <c:formatCode>0.0</c:formatCode>
                <c:ptCount val="5"/>
                <c:pt idx="0">
                  <c:v>9.7856000000000005</c:v>
                </c:pt>
                <c:pt idx="1">
                  <c:v>2.8445</c:v>
                </c:pt>
                <c:pt idx="2">
                  <c:v>2.8761000000000001</c:v>
                </c:pt>
                <c:pt idx="3">
                  <c:v>2.7187999999999999</c:v>
                </c:pt>
                <c:pt idx="4">
                  <c:v>2.9068000000000001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CD-446E-B2C6-087BDF87A507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'RMa-AV(data)'!$W$11:$W$15</c:f>
              <c:numCache>
                <c:formatCode>0.0</c:formatCode>
                <c:ptCount val="5"/>
                <c:pt idx="0">
                  <c:v>3.2492000000000001</c:v>
                </c:pt>
                <c:pt idx="1">
                  <c:v>2.6617000000000002</c:v>
                </c:pt>
                <c:pt idx="2">
                  <c:v>0.49159999999999998</c:v>
                </c:pt>
                <c:pt idx="3">
                  <c:v>5.4240000000000004</c:v>
                </c:pt>
                <c:pt idx="4">
                  <c:v>1.2293000000000001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CD-446E-B2C6-087BDF87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408448"/>
        <c:axId val="88410368"/>
      </c:barChart>
      <c:catAx>
        <c:axId val="88408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410368"/>
        <c:crosses val="autoZero"/>
        <c:auto val="1"/>
        <c:lblAlgn val="ctr"/>
        <c:lblOffset val="100"/>
        <c:noMultiLvlLbl val="0"/>
      </c:catAx>
      <c:valAx>
        <c:axId val="8841036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4084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'RMa-AV(data)'!$T$16:$T$20</c:f>
              <c:numCache>
                <c:formatCode>0.0</c:formatCode>
                <c:ptCount val="5"/>
                <c:pt idx="0">
                  <c:v>29.1707</c:v>
                </c:pt>
                <c:pt idx="1">
                  <c:v>5.3540999999999999</c:v>
                </c:pt>
                <c:pt idx="2">
                  <c:v>3.8772000000000002</c:v>
                </c:pt>
                <c:pt idx="3">
                  <c:v>6.3733000000000004</c:v>
                </c:pt>
                <c:pt idx="4">
                  <c:v>5.6786000000000003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5-4259-BBAB-3110F6518F2D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'RMa-AV(data)'!$U$16:$U$20</c:f>
              <c:numCache>
                <c:formatCode>0.0</c:formatCode>
                <c:ptCount val="5"/>
                <c:pt idx="0">
                  <c:v>22.137599999999999</c:v>
                </c:pt>
                <c:pt idx="1">
                  <c:v>5.8758999999999997</c:v>
                </c:pt>
                <c:pt idx="2">
                  <c:v>10.642300000000001</c:v>
                </c:pt>
                <c:pt idx="3">
                  <c:v>8.3712999999999997</c:v>
                </c:pt>
                <c:pt idx="4">
                  <c:v>4.6779000000000002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65-4259-BBAB-3110F6518F2D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'RMa-AV(data)'!$V$16:$V$20</c:f>
              <c:numCache>
                <c:formatCode>0.0</c:formatCode>
                <c:ptCount val="5"/>
                <c:pt idx="0">
                  <c:v>20.0427</c:v>
                </c:pt>
                <c:pt idx="1">
                  <c:v>5.6203000000000003</c:v>
                </c:pt>
                <c:pt idx="2">
                  <c:v>5.0795000000000003</c:v>
                </c:pt>
                <c:pt idx="3">
                  <c:v>7.2159000000000004</c:v>
                </c:pt>
                <c:pt idx="4">
                  <c:v>4.2667999999999999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65-4259-BBAB-3110F6518F2D}"/>
            </c:ext>
          </c:extLst>
        </c:ser>
        <c:ser>
          <c:idx val="3"/>
          <c:order val="3"/>
          <c:tx>
            <c:v>1154.67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'RMa-AV(data)'!$W$16:$W$20</c:f>
              <c:numCache>
                <c:formatCode>0.0</c:formatCode>
                <c:ptCount val="5"/>
                <c:pt idx="0">
                  <c:v>16.586300000000001</c:v>
                </c:pt>
                <c:pt idx="1">
                  <c:v>5.1233000000000004</c:v>
                </c:pt>
                <c:pt idx="2">
                  <c:v>4.0613999999999999</c:v>
                </c:pt>
                <c:pt idx="3">
                  <c:v>7.1970000000000001</c:v>
                </c:pt>
                <c:pt idx="4">
                  <c:v>5.4020999999999999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65-4259-BBAB-3110F651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44704"/>
        <c:axId val="88746624"/>
      </c:barChart>
      <c:catAx>
        <c:axId val="8874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46624"/>
        <c:crosses val="autoZero"/>
        <c:auto val="1"/>
        <c:lblAlgn val="ctr"/>
        <c:lblOffset val="100"/>
        <c:noMultiLvlLbl val="0"/>
      </c:catAx>
      <c:valAx>
        <c:axId val="8874662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447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'RMa-AV(data)'!$T$21:$T$25</c:f>
              <c:numCache>
                <c:formatCode>0.0</c:formatCode>
                <c:ptCount val="5"/>
                <c:pt idx="0">
                  <c:v>37.991799999999998</c:v>
                </c:pt>
                <c:pt idx="1">
                  <c:v>7.1909000000000001</c:v>
                </c:pt>
                <c:pt idx="2">
                  <c:v>5.2168000000000001</c:v>
                </c:pt>
                <c:pt idx="3">
                  <c:v>10.243</c:v>
                </c:pt>
                <c:pt idx="4">
                  <c:v>7.1723999999999997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35-4074-A4A1-C8A518884EDB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'RMa-AV(data)'!$U$21:$U$25</c:f>
              <c:numCache>
                <c:formatCode>0.0</c:formatCode>
                <c:ptCount val="5"/>
                <c:pt idx="0">
                  <c:v>28.808499999999999</c:v>
                </c:pt>
                <c:pt idx="1">
                  <c:v>7.7754000000000003</c:v>
                </c:pt>
                <c:pt idx="2">
                  <c:v>12.1852</c:v>
                </c:pt>
                <c:pt idx="3">
                  <c:v>11.7569</c:v>
                </c:pt>
                <c:pt idx="4">
                  <c:v>6.1673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35-4074-A4A1-C8A518884EDB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'RMa-AV(data)'!$V$21:$V$25</c:f>
              <c:numCache>
                <c:formatCode>0.0</c:formatCode>
                <c:ptCount val="5"/>
                <c:pt idx="0">
                  <c:v>26.020600000000002</c:v>
                </c:pt>
                <c:pt idx="1">
                  <c:v>7.4546999999999999</c:v>
                </c:pt>
                <c:pt idx="2">
                  <c:v>6.5227000000000004</c:v>
                </c:pt>
                <c:pt idx="3">
                  <c:v>10.2987</c:v>
                </c:pt>
                <c:pt idx="4">
                  <c:v>5.5324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35-4074-A4A1-C8A518884EDB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'RMa-AV(data)'!$W$21:$W$25</c:f>
              <c:numCache>
                <c:formatCode>0.0</c:formatCode>
                <c:ptCount val="5"/>
                <c:pt idx="0">
                  <c:v>23.8383</c:v>
                </c:pt>
                <c:pt idx="1">
                  <c:v>6.9404000000000003</c:v>
                </c:pt>
                <c:pt idx="2">
                  <c:v>5.7545999999999999</c:v>
                </c:pt>
                <c:pt idx="3">
                  <c:v>8.9573999999999998</c:v>
                </c:pt>
                <c:pt idx="4">
                  <c:v>6.3074000000000003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35-4074-A4A1-C8A518884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94240"/>
        <c:axId val="88796160"/>
      </c:barChart>
      <c:catAx>
        <c:axId val="8879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96160"/>
        <c:crosses val="autoZero"/>
        <c:auto val="1"/>
        <c:lblAlgn val="ctr"/>
        <c:lblOffset val="100"/>
        <c:noMultiLvlLbl val="0"/>
      </c:catAx>
      <c:valAx>
        <c:axId val="8879616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942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'RMa-AV(data)'!$T$26:$T$30</c:f>
              <c:numCache>
                <c:formatCode>0.0</c:formatCode>
                <c:ptCount val="5"/>
                <c:pt idx="0">
                  <c:v>43.539700000000003</c:v>
                </c:pt>
                <c:pt idx="1">
                  <c:v>8.66</c:v>
                </c:pt>
                <c:pt idx="2">
                  <c:v>6.4526000000000003</c:v>
                </c:pt>
                <c:pt idx="3">
                  <c:v>14.0238</c:v>
                </c:pt>
                <c:pt idx="4">
                  <c:v>8.1891999999999996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43-4430-96E4-8E031FA21073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'RMa-AV(data)'!$U$26:$U$30</c:f>
              <c:numCache>
                <c:formatCode>0.0</c:formatCode>
                <c:ptCount val="5"/>
                <c:pt idx="0">
                  <c:v>33.637900000000002</c:v>
                </c:pt>
                <c:pt idx="1">
                  <c:v>9.3012999999999995</c:v>
                </c:pt>
                <c:pt idx="2">
                  <c:v>13.486700000000001</c:v>
                </c:pt>
                <c:pt idx="3">
                  <c:v>16.689699999999998</c:v>
                </c:pt>
                <c:pt idx="4">
                  <c:v>7.9646999999999997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43-4430-96E4-8E031FA21073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'RMa-AV(data)'!$V$26:$V$30</c:f>
              <c:numCache>
                <c:formatCode>0.0</c:formatCode>
                <c:ptCount val="5"/>
                <c:pt idx="0">
                  <c:v>30.375</c:v>
                </c:pt>
                <c:pt idx="1">
                  <c:v>9.0116999999999994</c:v>
                </c:pt>
                <c:pt idx="2">
                  <c:v>7.7473999999999998</c:v>
                </c:pt>
                <c:pt idx="3">
                  <c:v>14.273</c:v>
                </c:pt>
                <c:pt idx="4">
                  <c:v>6.9028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43-4430-96E4-8E031FA21073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'RMa-AV(data)'!$W$26:$W$30</c:f>
              <c:numCache>
                <c:formatCode>0.0</c:formatCode>
                <c:ptCount val="5"/>
                <c:pt idx="0">
                  <c:v>28.724399999999999</c:v>
                </c:pt>
                <c:pt idx="1">
                  <c:v>8.2730999999999995</c:v>
                </c:pt>
                <c:pt idx="2">
                  <c:v>6.9146999999999998</c:v>
                </c:pt>
                <c:pt idx="3">
                  <c:v>17.010300000000001</c:v>
                </c:pt>
                <c:pt idx="4">
                  <c:v>7.1323999999999996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43-4430-96E4-8E031FA21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606208"/>
        <c:axId val="88608128"/>
      </c:barChart>
      <c:catAx>
        <c:axId val="8860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608128"/>
        <c:crosses val="autoZero"/>
        <c:auto val="1"/>
        <c:lblAlgn val="ctr"/>
        <c:lblOffset val="100"/>
        <c:noMultiLvlLbl val="0"/>
      </c:catAx>
      <c:valAx>
        <c:axId val="8860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6062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'RMa-AV(data)'!$T$31:$T$35</c:f>
              <c:numCache>
                <c:formatCode>0.0</c:formatCode>
                <c:ptCount val="5"/>
                <c:pt idx="0">
                  <c:v>47.349200000000003</c:v>
                </c:pt>
                <c:pt idx="1">
                  <c:v>9.9894999999999996</c:v>
                </c:pt>
                <c:pt idx="2">
                  <c:v>7.7182000000000004</c:v>
                </c:pt>
                <c:pt idx="3">
                  <c:v>17.319500000000001</c:v>
                </c:pt>
                <c:pt idx="4">
                  <c:v>9.1539000000000001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C-4CF0-9E29-CC18E309BCD6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'RMa-AV(data)'!$U$31:$U$35</c:f>
              <c:numCache>
                <c:formatCode>0.0</c:formatCode>
                <c:ptCount val="5"/>
                <c:pt idx="0">
                  <c:v>37.141399999999997</c:v>
                </c:pt>
                <c:pt idx="1">
                  <c:v>10.667199999999999</c:v>
                </c:pt>
                <c:pt idx="2">
                  <c:v>14.806100000000001</c:v>
                </c:pt>
                <c:pt idx="3">
                  <c:v>19.521999999999998</c:v>
                </c:pt>
                <c:pt idx="4">
                  <c:v>9.6923999999999992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C-4CF0-9E29-CC18E309BCD6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'RMa-AV(data)'!$V$31:$V$35</c:f>
              <c:numCache>
                <c:formatCode>0.0</c:formatCode>
                <c:ptCount val="5"/>
                <c:pt idx="0">
                  <c:v>33.797499999999999</c:v>
                </c:pt>
                <c:pt idx="1">
                  <c:v>10.4725</c:v>
                </c:pt>
                <c:pt idx="2">
                  <c:v>8.8923000000000005</c:v>
                </c:pt>
                <c:pt idx="3">
                  <c:v>16.945699999999999</c:v>
                </c:pt>
                <c:pt idx="4">
                  <c:v>9.9391999999999996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5C-4CF0-9E29-CC18E309BCD6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'RMa-AV(data)'!$W$31:$W$35</c:f>
              <c:numCache>
                <c:formatCode>0.0</c:formatCode>
                <c:ptCount val="5"/>
                <c:pt idx="0">
                  <c:v>32.406399999999998</c:v>
                </c:pt>
                <c:pt idx="1">
                  <c:v>9.6671999999999993</c:v>
                </c:pt>
                <c:pt idx="2">
                  <c:v>8.1437000000000008</c:v>
                </c:pt>
                <c:pt idx="3">
                  <c:v>19.2134</c:v>
                </c:pt>
                <c:pt idx="4">
                  <c:v>7.8662999999999998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5C-4CF0-9E29-CC18E309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684416"/>
        <c:axId val="88686592"/>
      </c:barChart>
      <c:catAx>
        <c:axId val="88684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ja-JP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686592"/>
        <c:crosses val="autoZero"/>
        <c:auto val="1"/>
        <c:lblAlgn val="ctr"/>
        <c:lblOffset val="100"/>
        <c:noMultiLvlLbl val="0"/>
      </c:catAx>
      <c:valAx>
        <c:axId val="8868659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68441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DBC-45A0-8692-89C47A41C090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DBC-45A0-8692-89C47A41C090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DBC-45A0-8692-89C47A41C090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DBC-45A0-8692-89C47A41C090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DBC-45A0-8692-89C47A41C090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DBC-45A0-8692-89C47A41C090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DBC-45A0-8692-89C47A41C090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DBC-45A0-8692-89C47A41C090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DBC-45A0-8692-89C47A41C090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DBC-45A0-8692-89C47A41C090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DBC-45A0-8692-89C47A41C090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DBC-45A0-8692-89C47A41C090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DBC-45A0-8692-89C47A41C090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DBC-45A0-8692-89C47A41C090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DBC-45A0-8692-89C47A41C090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DBC-45A0-8692-89C47A41C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02048"/>
        <c:axId val="88803968"/>
        <c:extLst/>
      </c:scatterChart>
      <c:valAx>
        <c:axId val="8880204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803968"/>
        <c:crosses val="autoZero"/>
        <c:crossBetween val="midCat"/>
        <c:majorUnit val="10"/>
        <c:minorUnit val="1"/>
      </c:valAx>
      <c:valAx>
        <c:axId val="88803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8020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37A-4423-8BBC-58E8D7E7EBEE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37A-4423-8BBC-58E8D7E7EBEE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37A-4423-8BBC-58E8D7E7EBEE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37A-4423-8BBC-58E8D7E7EBEE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37A-4423-8BBC-58E8D7E7EBEE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37A-4423-8BBC-58E8D7E7EBEE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37A-4423-8BBC-58E8D7E7EBEE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37A-4423-8BBC-58E8D7E7EBEE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37A-4423-8BBC-58E8D7E7EBEE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37A-4423-8BBC-58E8D7E7EBEE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37A-4423-8BBC-58E8D7E7EBEE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37A-4423-8BBC-58E8D7E7EBEE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37A-4423-8BBC-58E8D7E7EBEE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37A-4423-8BBC-58E8D7E7EBEE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37A-4423-8BBC-58E8D7E7EBEE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37A-4423-8BBC-58E8D7E7E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21600"/>
        <c:axId val="88923520"/>
        <c:extLst/>
      </c:scatterChart>
      <c:valAx>
        <c:axId val="8892160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3520"/>
        <c:crosses val="autoZero"/>
        <c:crossBetween val="midCat"/>
        <c:majorUnit val="10"/>
        <c:minorUnit val="1"/>
      </c:valAx>
      <c:valAx>
        <c:axId val="88923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1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17C-4A02-8983-0340784C99A6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17C-4A02-8983-0340784C99A6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17C-4A02-8983-0340784C99A6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17C-4A02-8983-0340784C99A6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17C-4A02-8983-0340784C99A6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17C-4A02-8983-0340784C99A6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17C-4A02-8983-0340784C99A6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17C-4A02-8983-0340784C99A6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17C-4A02-8983-0340784C99A6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17C-4A02-8983-0340784C99A6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17C-4A02-8983-0340784C99A6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17C-4A02-8983-0340784C99A6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17C-4A02-8983-0340784C99A6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17C-4A02-8983-0340784C99A6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217C-4A02-8983-0340784C99A6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217C-4A02-8983-0340784C9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21600"/>
        <c:axId val="88923520"/>
        <c:extLst/>
      </c:scatterChart>
      <c:valAx>
        <c:axId val="8892160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3520"/>
        <c:crosses val="autoZero"/>
        <c:crossBetween val="midCat"/>
        <c:majorUnit val="10"/>
        <c:minorUnit val="1"/>
      </c:valAx>
      <c:valAx>
        <c:axId val="88923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1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66D-41D0-8A02-2FD936A0721D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66D-41D0-8A02-2FD936A0721D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66D-41D0-8A02-2FD936A0721D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66D-41D0-8A02-2FD936A0721D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66D-41D0-8A02-2FD936A0721D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66D-41D0-8A02-2FD936A0721D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66D-41D0-8A02-2FD936A0721D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66D-41D0-8A02-2FD936A0721D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66D-41D0-8A02-2FD936A0721D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66D-41D0-8A02-2FD936A0721D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66D-41D0-8A02-2FD936A0721D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66D-41D0-8A02-2FD936A0721D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66D-41D0-8A02-2FD936A0721D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66D-41D0-8A02-2FD936A0721D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C66D-41D0-8A02-2FD936A0721D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C66D-41D0-8A02-2FD936A0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21600"/>
        <c:axId val="88923520"/>
        <c:extLst/>
      </c:scatterChart>
      <c:valAx>
        <c:axId val="8892160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3520"/>
        <c:crosses val="autoZero"/>
        <c:crossBetween val="midCat"/>
        <c:majorUnit val="10"/>
        <c:minorUnit val="1"/>
      </c:valAx>
      <c:valAx>
        <c:axId val="88923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1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E5E-41CD-80F6-24B80E8F78FC}"/>
            </c:ext>
          </c:extLst>
        </c:ser>
        <c:ser>
          <c:idx val="1"/>
          <c:order val="1"/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E5E-41CD-80F6-24B80E8F78FC}"/>
            </c:ext>
          </c:extLst>
        </c:ser>
        <c:ser>
          <c:idx val="2"/>
          <c:order val="2"/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E5E-41CD-80F6-24B80E8F78FC}"/>
            </c:ext>
          </c:extLst>
        </c:ser>
        <c:ser>
          <c:idx val="3"/>
          <c:order val="3"/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E5E-41CD-80F6-24B80E8F78FC}"/>
            </c:ext>
          </c:extLst>
        </c:ser>
        <c:ser>
          <c:idx val="4"/>
          <c:order val="4"/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E5E-41CD-80F6-24B80E8F78FC}"/>
            </c:ext>
          </c:extLst>
        </c:ser>
        <c:ser>
          <c:idx val="5"/>
          <c:order val="5"/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E5E-41CD-80F6-24B80E8F78FC}"/>
            </c:ext>
          </c:extLst>
        </c:ser>
        <c:ser>
          <c:idx val="6"/>
          <c:order val="6"/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E5E-41CD-80F6-24B80E8F78FC}"/>
            </c:ext>
          </c:extLst>
        </c:ser>
        <c:ser>
          <c:idx val="7"/>
          <c:order val="7"/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E5E-41CD-80F6-24B80E8F78FC}"/>
            </c:ext>
          </c:extLst>
        </c:ser>
        <c:ser>
          <c:idx val="11"/>
          <c:order val="8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E5E-41CD-80F6-24B80E8F78FC}"/>
            </c:ext>
          </c:extLst>
        </c:ser>
        <c:ser>
          <c:idx val="9"/>
          <c:order val="9"/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E5E-41CD-80F6-24B80E8F78FC}"/>
            </c:ext>
          </c:extLst>
        </c:ser>
        <c:ser>
          <c:idx val="8"/>
          <c:order val="10"/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E5E-41CD-80F6-24B80E8F78FC}"/>
            </c:ext>
          </c:extLst>
        </c:ser>
        <c:ser>
          <c:idx val="12"/>
          <c:order val="11"/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E5E-41CD-80F6-24B80E8F78FC}"/>
            </c:ext>
          </c:extLst>
        </c:ser>
        <c:ser>
          <c:idx val="10"/>
          <c:order val="12"/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E5E-41CD-80F6-24B80E8F78FC}"/>
            </c:ext>
          </c:extLst>
        </c:ser>
        <c:ser>
          <c:idx val="13"/>
          <c:order val="13"/>
          <c:spPr>
            <a:ln w="6350"/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E5E-41CD-80F6-24B80E8F78FC}"/>
            </c:ext>
          </c:extLst>
        </c:ser>
        <c:ser>
          <c:idx val="14"/>
          <c:order val="14"/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D-CE5E-41CD-80F6-24B80E8F78FC}"/>
            </c:ext>
          </c:extLst>
        </c:ser>
        <c:ser>
          <c:idx val="15"/>
          <c:order val="15"/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'RMa-AV(data)'!#REF!</c:f>
            </c:numRef>
          </c:xVal>
          <c:yVal>
            <c:numRef>
              <c:f>'RMa-AV(data)'!#REF!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'RMa-AV(data)'!#REF!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F-CE5E-41CD-80F6-24B80E8F7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21600"/>
        <c:axId val="88923520"/>
        <c:extLst/>
      </c:scatterChart>
      <c:valAx>
        <c:axId val="8892160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3520"/>
        <c:crosses val="autoZero"/>
        <c:crossBetween val="midCat"/>
        <c:majorUnit val="10"/>
        <c:minorUnit val="1"/>
      </c:valAx>
      <c:valAx>
        <c:axId val="88923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8921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A34A9E-73F3-4934-87EC-C427610DBB6C}"/>
            </a:ext>
          </a:extLst>
        </xdr:cNvPr>
        <xdr:cNvSpPr>
          <a:spLocks noChangeArrowheads="1"/>
        </xdr:cNvSpPr>
      </xdr:nvSpPr>
      <xdr:spPr bwMode="auto">
        <a:xfrm>
          <a:off x="66675" y="12477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2BE12E2-33BB-470F-BD3C-D0A74C4E05E1}"/>
            </a:ext>
          </a:extLst>
        </xdr:cNvPr>
        <xdr:cNvSpPr>
          <a:spLocks noChangeArrowheads="1"/>
        </xdr:cNvSpPr>
      </xdr:nvSpPr>
      <xdr:spPr bwMode="auto">
        <a:xfrm>
          <a:off x="612321" y="680357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186496</xdr:colOff>
      <xdr:row>29</xdr:row>
      <xdr:rowOff>0</xdr:rowOff>
    </xdr:from>
    <xdr:to>
      <xdr:col>22</xdr:col>
      <xdr:colOff>0</xdr:colOff>
      <xdr:row>46</xdr:row>
      <xdr:rowOff>145677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5FD7D6-6C24-4F59-B9AA-1EAD92234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F1C8A19-B853-4C58-A29B-92717D98788A}"/>
            </a:ext>
          </a:extLst>
        </xdr:cNvPr>
        <xdr:cNvSpPr>
          <a:spLocks noChangeArrowheads="1"/>
        </xdr:cNvSpPr>
      </xdr:nvSpPr>
      <xdr:spPr bwMode="auto">
        <a:xfrm>
          <a:off x="612321" y="5116286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0E435D8-2220-4237-AD45-2D643BFCF51D}"/>
            </a:ext>
          </a:extLst>
        </xdr:cNvPr>
        <xdr:cNvSpPr>
          <a:spLocks noChangeArrowheads="1"/>
        </xdr:cNvSpPr>
      </xdr:nvSpPr>
      <xdr:spPr bwMode="auto">
        <a:xfrm>
          <a:off x="612321" y="9552214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5FB2D-68F9-49F0-8AD2-4376EE79D05B}"/>
            </a:ext>
          </a:extLst>
        </xdr:cNvPr>
        <xdr:cNvSpPr>
          <a:spLocks noChangeArrowheads="1"/>
        </xdr:cNvSpPr>
      </xdr:nvSpPr>
      <xdr:spPr bwMode="auto">
        <a:xfrm>
          <a:off x="612321" y="14151429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15689</xdr:colOff>
      <xdr:row>9</xdr:row>
      <xdr:rowOff>11205</xdr:rowOff>
    </xdr:from>
    <xdr:to>
      <xdr:col>33</xdr:col>
      <xdr:colOff>0</xdr:colOff>
      <xdr:row>26</xdr:row>
      <xdr:rowOff>145677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B10B2C4-3BCE-4E98-A3E0-C15D690C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5B212AC-D12F-4ACC-B332-E6D8209A6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882E9C3-7EAB-40EC-8376-2CCF52308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1F6AE1-8B1E-4CC7-B68D-44EE8B366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50C3381-C00C-4520-8EB4-014A1CB03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B7DEADB-F78C-45E8-8B2C-C0BD43B74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B76F15F-C5A0-4D00-BB10-06EC406AD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EFBA688-F125-4F07-AE13-F6886D06F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78F57D1-F289-4F9F-88A5-C9E2F42AC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018E1D9-BA82-4707-ABD7-7B55F2157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29CFACE-57A4-4D20-A553-9BB50DBC2FDD}"/>
            </a:ext>
          </a:extLst>
        </xdr:cNvPr>
        <xdr:cNvSpPr>
          <a:spLocks noChangeArrowheads="1"/>
        </xdr:cNvSpPr>
      </xdr:nvSpPr>
      <xdr:spPr bwMode="auto">
        <a:xfrm>
          <a:off x="1905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3D05E85-A65C-46D3-8411-0B5C21BCD55C}"/>
            </a:ext>
          </a:extLst>
        </xdr:cNvPr>
        <xdr:cNvSpPr>
          <a:spLocks noChangeArrowheads="1"/>
        </xdr:cNvSpPr>
      </xdr:nvSpPr>
      <xdr:spPr bwMode="auto">
        <a:xfrm>
          <a:off x="1905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E5B681B-DF2C-43B9-AB99-5F249833F5E7}"/>
            </a:ext>
          </a:extLst>
        </xdr:cNvPr>
        <xdr:cNvSpPr>
          <a:spLocks noChangeArrowheads="1"/>
        </xdr:cNvSpPr>
      </xdr:nvSpPr>
      <xdr:spPr bwMode="auto">
        <a:xfrm>
          <a:off x="1905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F1D4CC-FF37-44CC-A0A7-1A547E7DB116}"/>
            </a:ext>
          </a:extLst>
        </xdr:cNvPr>
        <xdr:cNvSpPr>
          <a:spLocks noChangeArrowheads="1"/>
        </xdr:cNvSpPr>
      </xdr:nvSpPr>
      <xdr:spPr bwMode="auto">
        <a:xfrm>
          <a:off x="1905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B28977A-5397-42E2-B109-4D1A4A313E12}"/>
            </a:ext>
          </a:extLst>
        </xdr:cNvPr>
        <xdr:cNvSpPr>
          <a:spLocks noChangeArrowheads="1"/>
        </xdr:cNvSpPr>
      </xdr:nvSpPr>
      <xdr:spPr bwMode="auto">
        <a:xfrm>
          <a:off x="1905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94131</xdr:colOff>
      <xdr:row>9</xdr:row>
      <xdr:rowOff>11205</xdr:rowOff>
    </xdr:from>
    <xdr:to>
      <xdr:col>32</xdr:col>
      <xdr:colOff>593912</xdr:colOff>
      <xdr:row>27</xdr:row>
      <xdr:rowOff>11206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02BC25B-7389-48A5-B59B-9AF700E18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F5C7106-4FE6-43A7-87B9-E1A849916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9CBBF7F-374A-4CA8-8EFB-BFC535D4D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33618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550798F-C038-4DBF-8A46-0650217B0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0B354F0-9D98-469F-B5BA-D9E4B4427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FA947DF-9A36-434F-B208-FFABDD646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0ABECB5-8DED-479B-9FDA-344376FD6B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53E37C8-D5BE-4F12-8996-23ECE67B7A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4E81E31-673B-4247-A21E-4C31BDCF6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A2DE712E-59F5-4498-A12D-4E73F0BEC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C5D50F4-B43F-43C4-8381-F7C216E8E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1F8663E-EB44-4C64-8F3D-C534446B621C}"/>
            </a:ext>
          </a:extLst>
        </xdr:cNvPr>
        <xdr:cNvSpPr>
          <a:spLocks noChangeArrowheads="1"/>
        </xdr:cNvSpPr>
      </xdr:nvSpPr>
      <xdr:spPr bwMode="auto">
        <a:xfrm>
          <a:off x="46482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C41AAEC-BE49-45D7-B625-09CE0122FA21}"/>
            </a:ext>
          </a:extLst>
        </xdr:cNvPr>
        <xdr:cNvSpPr>
          <a:spLocks noChangeArrowheads="1"/>
        </xdr:cNvSpPr>
      </xdr:nvSpPr>
      <xdr:spPr bwMode="auto">
        <a:xfrm>
          <a:off x="46482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2B81B2A-2E73-41F1-B8D7-487367B5F7E5}"/>
            </a:ext>
          </a:extLst>
        </xdr:cNvPr>
        <xdr:cNvSpPr>
          <a:spLocks noChangeArrowheads="1"/>
        </xdr:cNvSpPr>
      </xdr:nvSpPr>
      <xdr:spPr bwMode="auto">
        <a:xfrm>
          <a:off x="46482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2CBAE24-4636-4EAE-8169-9EAE6B0AC9CD}"/>
            </a:ext>
          </a:extLst>
        </xdr:cNvPr>
        <xdr:cNvSpPr>
          <a:spLocks noChangeArrowheads="1"/>
        </xdr:cNvSpPr>
      </xdr:nvSpPr>
      <xdr:spPr bwMode="auto">
        <a:xfrm>
          <a:off x="46482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A006FCD-05B9-4ED2-9597-8FCF5E70CB7C}"/>
            </a:ext>
          </a:extLst>
        </xdr:cNvPr>
        <xdr:cNvSpPr>
          <a:spLocks noChangeArrowheads="1"/>
        </xdr:cNvSpPr>
      </xdr:nvSpPr>
      <xdr:spPr bwMode="auto">
        <a:xfrm>
          <a:off x="46482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4483</xdr:colOff>
      <xdr:row>9</xdr:row>
      <xdr:rowOff>11206</xdr:rowOff>
    </xdr:from>
    <xdr:to>
      <xdr:col>33</xdr:col>
      <xdr:colOff>11206</xdr:colOff>
      <xdr:row>27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557A086-4D5F-445C-AE61-370ACF7B7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D71270D-CCFF-4A4D-9D4D-0443BD009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C215491-4858-42D8-BC37-793116CD9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11206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25A3044-A0C4-4289-AD82-AA0C52943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FFD4610-E816-45B3-94BE-BEED3AD83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07F996D-1466-4677-A9A4-91DA589C0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6EA2E04-8F8F-4337-A9CC-7DBECFDDE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D474A56-3B6A-4558-9ADA-E9F02A0AF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DA36904-30CF-4C57-A7F0-ECFC7DCA2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7A72814-4481-41F0-B810-8D46B983F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F46A3F-4015-42AD-B012-18975FB7C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43"/>
  <sheetViews>
    <sheetView zoomScale="70" zoomScaleNormal="70" workbookViewId="0">
      <selection activeCell="AA87" sqref="AA87"/>
    </sheetView>
  </sheetViews>
  <sheetFormatPr defaultRowHeight="12.75" x14ac:dyDescent="0.2"/>
  <cols>
    <col min="1" max="1" width="2.570312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2:48" ht="13.5" thickBot="1" x14ac:dyDescent="0.25"/>
    <row r="2" spans="2:48" ht="12.75" customHeight="1" x14ac:dyDescent="0.2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1"/>
    </row>
    <row r="3" spans="2:48" ht="12.75" customHeight="1" x14ac:dyDescent="0.2">
      <c r="B3" s="42" t="s">
        <v>19</v>
      </c>
      <c r="C3" s="43"/>
      <c r="D3" s="43"/>
      <c r="E3" s="43"/>
      <c r="F3" s="43"/>
      <c r="G3" s="43"/>
      <c r="H3" s="43"/>
      <c r="I3" s="44"/>
      <c r="J3" s="45" t="s">
        <v>18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6"/>
    </row>
    <row r="4" spans="2:48" ht="12.75" customHeight="1" x14ac:dyDescent="0.2">
      <c r="B4" s="32" t="s">
        <v>24</v>
      </c>
      <c r="C4" s="33"/>
      <c r="D4" s="33"/>
      <c r="E4" s="33"/>
      <c r="F4" s="33"/>
      <c r="G4" s="33"/>
      <c r="H4" s="33"/>
      <c r="I4" s="27"/>
      <c r="J4" s="34" t="s">
        <v>25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5"/>
    </row>
    <row r="5" spans="2:48" ht="39.75" customHeight="1" x14ac:dyDescent="0.2">
      <c r="B5" s="47" t="s">
        <v>26</v>
      </c>
      <c r="C5" s="48"/>
      <c r="D5" s="48"/>
      <c r="E5" s="48"/>
      <c r="F5" s="48"/>
      <c r="G5" s="48"/>
      <c r="H5" s="48"/>
      <c r="I5" s="49"/>
      <c r="J5" s="34" t="s">
        <v>27</v>
      </c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5"/>
    </row>
    <row r="6" spans="2:48" ht="44.25" customHeight="1" thickBot="1" x14ac:dyDescent="0.25">
      <c r="B6" s="50" t="s">
        <v>31</v>
      </c>
      <c r="C6" s="51"/>
      <c r="D6" s="51"/>
      <c r="E6" s="51"/>
      <c r="F6" s="51"/>
      <c r="G6" s="51"/>
      <c r="H6" s="51"/>
      <c r="I6" s="52"/>
      <c r="J6" s="53" t="s">
        <v>30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4"/>
    </row>
    <row r="8" spans="2:48" ht="15" customHeight="1" x14ac:dyDescent="0.2">
      <c r="X8" s="37" t="s">
        <v>20</v>
      </c>
      <c r="Y8" s="38"/>
      <c r="Z8" s="38"/>
      <c r="AA8" s="38"/>
      <c r="AB8" s="38"/>
      <c r="AC8" s="38"/>
      <c r="AD8" s="38"/>
      <c r="AE8" s="38"/>
      <c r="AF8" s="38"/>
      <c r="AG8" s="38"/>
    </row>
    <row r="9" spans="2:48" ht="13.5" x14ac:dyDescent="0.2">
      <c r="B9" s="31" t="s">
        <v>6</v>
      </c>
      <c r="C9" s="31"/>
      <c r="D9" s="31"/>
      <c r="E9" s="31"/>
      <c r="F9" s="31"/>
      <c r="G9" s="31"/>
      <c r="H9" s="31"/>
      <c r="J9" s="36" t="s">
        <v>1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7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26"/>
      <c r="AI9" s="26"/>
      <c r="AJ9" s="26"/>
      <c r="AK9" s="26"/>
      <c r="AR9" s="7"/>
      <c r="AS9" s="7"/>
      <c r="AT9" s="7"/>
      <c r="AU9" s="7"/>
      <c r="AV9" s="7"/>
    </row>
    <row r="10" spans="2:48" x14ac:dyDescent="0.2">
      <c r="R10" s="2"/>
    </row>
    <row r="11" spans="2:48" x14ac:dyDescent="0.2">
      <c r="J11" s="1"/>
      <c r="R11" s="2"/>
    </row>
    <row r="12" spans="2:48" x14ac:dyDescent="0.2">
      <c r="J12" s="1"/>
      <c r="R12" s="2"/>
    </row>
    <row r="13" spans="2:48" x14ac:dyDescent="0.2">
      <c r="J13" s="1"/>
      <c r="R13" s="2"/>
    </row>
    <row r="14" spans="2:48" x14ac:dyDescent="0.2">
      <c r="J14" s="1"/>
      <c r="R14" s="2"/>
    </row>
    <row r="15" spans="2:48" x14ac:dyDescent="0.2">
      <c r="J15" s="1"/>
      <c r="R15" s="2"/>
    </row>
    <row r="16" spans="2:48" x14ac:dyDescent="0.2">
      <c r="J16" s="1"/>
      <c r="R16" s="2"/>
    </row>
    <row r="17" spans="2:22" x14ac:dyDescent="0.2">
      <c r="R17" s="2"/>
    </row>
    <row r="18" spans="2:22" x14ac:dyDescent="0.2">
      <c r="R18" s="2"/>
    </row>
    <row r="19" spans="2:22" x14ac:dyDescent="0.2">
      <c r="R19" s="2"/>
    </row>
    <row r="20" spans="2:22" x14ac:dyDescent="0.2">
      <c r="R20" s="2"/>
    </row>
    <row r="21" spans="2:22" x14ac:dyDescent="0.2">
      <c r="R21" s="2"/>
    </row>
    <row r="22" spans="2:22" x14ac:dyDescent="0.2">
      <c r="R22" s="2"/>
    </row>
    <row r="23" spans="2:22" x14ac:dyDescent="0.2">
      <c r="R23" s="2"/>
    </row>
    <row r="24" spans="2:22" x14ac:dyDescent="0.2">
      <c r="R24" s="2"/>
    </row>
    <row r="25" spans="2:22" x14ac:dyDescent="0.2">
      <c r="R25" s="2"/>
    </row>
    <row r="26" spans="2:22" x14ac:dyDescent="0.2">
      <c r="R26" s="2"/>
    </row>
    <row r="27" spans="2:22" x14ac:dyDescent="0.2">
      <c r="R27" s="2"/>
    </row>
    <row r="28" spans="2:22" x14ac:dyDescent="0.2">
      <c r="R28" s="2"/>
    </row>
    <row r="29" spans="2:22" ht="13.5" x14ac:dyDescent="0.2">
      <c r="B29" s="31" t="s">
        <v>6</v>
      </c>
      <c r="C29" s="31"/>
      <c r="D29" s="31"/>
      <c r="E29" s="31"/>
      <c r="F29" s="31"/>
      <c r="G29" s="31"/>
      <c r="H29" s="31"/>
      <c r="J29" s="36" t="s">
        <v>2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2:22" x14ac:dyDescent="0.2">
      <c r="R30" s="2"/>
    </row>
    <row r="31" spans="2:22" x14ac:dyDescent="0.2">
      <c r="R31" s="2"/>
    </row>
    <row r="32" spans="2:22" x14ac:dyDescent="0.2">
      <c r="R32" s="2"/>
    </row>
    <row r="33" spans="10:28" x14ac:dyDescent="0.2">
      <c r="R33" s="2"/>
    </row>
    <row r="34" spans="10:28" x14ac:dyDescent="0.2">
      <c r="R34" s="2"/>
    </row>
    <row r="35" spans="10:28" x14ac:dyDescent="0.2">
      <c r="R35" s="2"/>
    </row>
    <row r="36" spans="10:28" ht="13.5" x14ac:dyDescent="0.2">
      <c r="W36" s="7"/>
      <c r="X36" s="7"/>
      <c r="Y36" s="7"/>
      <c r="Z36" s="7"/>
      <c r="AA36" s="7"/>
      <c r="AB36" s="7"/>
    </row>
    <row r="37" spans="10:28" x14ac:dyDescent="0.2">
      <c r="R37" s="2"/>
    </row>
    <row r="38" spans="10:28" x14ac:dyDescent="0.2">
      <c r="J38" s="1"/>
      <c r="P38" t="s">
        <v>0</v>
      </c>
      <c r="R38" s="2"/>
    </row>
    <row r="39" spans="10:28" x14ac:dyDescent="0.2">
      <c r="J39" s="1"/>
      <c r="R39" s="2"/>
    </row>
    <row r="40" spans="10:28" x14ac:dyDescent="0.2">
      <c r="J40" s="1"/>
      <c r="R40" s="2"/>
    </row>
    <row r="41" spans="10:28" x14ac:dyDescent="0.2">
      <c r="J41" s="1"/>
      <c r="R41" s="2"/>
    </row>
    <row r="42" spans="10:28" x14ac:dyDescent="0.2">
      <c r="J42" s="1"/>
      <c r="R42" s="2"/>
    </row>
    <row r="43" spans="10:28" x14ac:dyDescent="0.2">
      <c r="J43" s="1"/>
      <c r="R43" s="2"/>
    </row>
    <row r="44" spans="10:28" x14ac:dyDescent="0.2">
      <c r="R44" s="2"/>
    </row>
    <row r="45" spans="10:28" x14ac:dyDescent="0.2">
      <c r="R45" s="2"/>
    </row>
    <row r="46" spans="10:28" x14ac:dyDescent="0.2">
      <c r="R46" s="2"/>
    </row>
    <row r="47" spans="10:28" x14ac:dyDescent="0.2">
      <c r="R47" s="2"/>
    </row>
    <row r="48" spans="10:28" x14ac:dyDescent="0.2">
      <c r="R48" s="2"/>
    </row>
    <row r="49" spans="2:28" ht="13.5" x14ac:dyDescent="0.2">
      <c r="B49" s="31" t="s">
        <v>6</v>
      </c>
      <c r="C49" s="31"/>
      <c r="D49" s="31"/>
      <c r="E49" s="31"/>
      <c r="F49" s="31"/>
      <c r="G49" s="31"/>
      <c r="H49" s="31"/>
      <c r="J49" s="36" t="s">
        <v>3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 spans="2:28" x14ac:dyDescent="0.2">
      <c r="R50" s="2"/>
    </row>
    <row r="51" spans="2:28" x14ac:dyDescent="0.2">
      <c r="R51" s="2"/>
    </row>
    <row r="52" spans="2:28" x14ac:dyDescent="0.2">
      <c r="R52" s="2"/>
    </row>
    <row r="53" spans="2:28" x14ac:dyDescent="0.2">
      <c r="R53" s="2"/>
    </row>
    <row r="54" spans="2:28" x14ac:dyDescent="0.2">
      <c r="R54" s="2"/>
    </row>
    <row r="55" spans="2:28" x14ac:dyDescent="0.2">
      <c r="R55" s="2"/>
    </row>
    <row r="56" spans="2:28" x14ac:dyDescent="0.2">
      <c r="R56" s="2"/>
    </row>
    <row r="57" spans="2:28" x14ac:dyDescent="0.2">
      <c r="R57" s="2"/>
    </row>
    <row r="58" spans="2:28" x14ac:dyDescent="0.2">
      <c r="R58" s="2"/>
    </row>
    <row r="59" spans="2:28" x14ac:dyDescent="0.2">
      <c r="R59" s="2"/>
    </row>
    <row r="60" spans="2:28" x14ac:dyDescent="0.2">
      <c r="R60" s="2"/>
    </row>
    <row r="61" spans="2:28" x14ac:dyDescent="0.2">
      <c r="R61" s="2"/>
    </row>
    <row r="63" spans="2:28" ht="13.5" x14ac:dyDescent="0.2">
      <c r="W63" s="7"/>
      <c r="X63" s="7"/>
      <c r="Y63" s="7"/>
      <c r="Z63" s="7"/>
      <c r="AA63" s="7"/>
      <c r="AB63" s="7"/>
    </row>
    <row r="64" spans="2:28" x14ac:dyDescent="0.2">
      <c r="R64" s="2"/>
    </row>
    <row r="65" spans="2:22" x14ac:dyDescent="0.2">
      <c r="J65" s="1"/>
      <c r="R65" s="2"/>
    </row>
    <row r="66" spans="2:22" x14ac:dyDescent="0.2">
      <c r="J66" s="1"/>
      <c r="R66" s="2"/>
    </row>
    <row r="67" spans="2:22" x14ac:dyDescent="0.2">
      <c r="J67" s="1"/>
      <c r="R67" s="2"/>
    </row>
    <row r="68" spans="2:22" x14ac:dyDescent="0.2">
      <c r="J68" s="1"/>
      <c r="R68" s="2"/>
    </row>
    <row r="69" spans="2:22" ht="13.5" x14ac:dyDescent="0.2">
      <c r="B69" s="31" t="s">
        <v>6</v>
      </c>
      <c r="C69" s="31"/>
      <c r="D69" s="31"/>
      <c r="E69" s="31"/>
      <c r="F69" s="31"/>
      <c r="G69" s="31"/>
      <c r="H69" s="31"/>
      <c r="J69" s="36" t="s">
        <v>4</v>
      </c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2:22" x14ac:dyDescent="0.2">
      <c r="J70" s="1"/>
      <c r="R70" s="2"/>
    </row>
    <row r="71" spans="2:22" x14ac:dyDescent="0.2">
      <c r="R71" s="2"/>
    </row>
    <row r="72" spans="2:22" x14ac:dyDescent="0.2">
      <c r="R72" s="2"/>
    </row>
    <row r="73" spans="2:22" x14ac:dyDescent="0.2">
      <c r="R73" s="2"/>
    </row>
    <row r="74" spans="2:22" x14ac:dyDescent="0.2">
      <c r="R74" s="2"/>
    </row>
    <row r="75" spans="2:22" x14ac:dyDescent="0.2">
      <c r="R75" s="2"/>
    </row>
    <row r="76" spans="2:22" x14ac:dyDescent="0.2">
      <c r="R76" s="2"/>
    </row>
    <row r="77" spans="2:22" x14ac:dyDescent="0.2">
      <c r="R77" s="2"/>
    </row>
    <row r="78" spans="2:22" x14ac:dyDescent="0.2">
      <c r="R78" s="2"/>
    </row>
    <row r="79" spans="2:22" x14ac:dyDescent="0.2">
      <c r="R79" s="2"/>
    </row>
    <row r="80" spans="2:22" x14ac:dyDescent="0.2">
      <c r="R80" s="2"/>
    </row>
    <row r="81" spans="2:28" x14ac:dyDescent="0.2">
      <c r="R81" s="2"/>
    </row>
    <row r="82" spans="2:28" x14ac:dyDescent="0.2">
      <c r="R82" s="2"/>
    </row>
    <row r="83" spans="2:28" x14ac:dyDescent="0.2">
      <c r="R83" s="2"/>
    </row>
    <row r="84" spans="2:28" x14ac:dyDescent="0.2">
      <c r="R84" s="2"/>
    </row>
    <row r="85" spans="2:28" x14ac:dyDescent="0.2">
      <c r="R85" s="2"/>
    </row>
    <row r="86" spans="2:28" x14ac:dyDescent="0.2">
      <c r="R86" s="2"/>
    </row>
    <row r="87" spans="2:28" x14ac:dyDescent="0.2">
      <c r="R87" s="2"/>
    </row>
    <row r="88" spans="2:28" x14ac:dyDescent="0.2">
      <c r="R88" s="2"/>
    </row>
    <row r="89" spans="2:28" ht="13.5" x14ac:dyDescent="0.2">
      <c r="B89" s="31" t="s">
        <v>6</v>
      </c>
      <c r="C89" s="31"/>
      <c r="D89" s="31"/>
      <c r="E89" s="31"/>
      <c r="F89" s="31"/>
      <c r="G89" s="31"/>
      <c r="H89" s="31"/>
      <c r="J89" s="36" t="s">
        <v>5</v>
      </c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1" spans="2:28" ht="13.5" x14ac:dyDescent="0.2">
      <c r="W91" s="7"/>
      <c r="X91" s="7"/>
      <c r="Y91" s="7"/>
      <c r="Z91" s="7"/>
      <c r="AA91" s="7"/>
      <c r="AB91" s="7"/>
    </row>
    <row r="92" spans="2:28" x14ac:dyDescent="0.2">
      <c r="R92" s="2"/>
    </row>
    <row r="93" spans="2:28" x14ac:dyDescent="0.2">
      <c r="J93" s="1"/>
      <c r="R93" s="2"/>
    </row>
    <row r="94" spans="2:28" x14ac:dyDescent="0.2">
      <c r="J94" s="1"/>
      <c r="R94" s="2"/>
    </row>
    <row r="95" spans="2:28" x14ac:dyDescent="0.2">
      <c r="J95" s="1"/>
      <c r="R95" s="2"/>
    </row>
    <row r="96" spans="2:28" x14ac:dyDescent="0.2">
      <c r="J96" s="1"/>
      <c r="R96" s="2"/>
    </row>
    <row r="97" spans="10:18" x14ac:dyDescent="0.2">
      <c r="J97" s="1"/>
      <c r="R97" s="2"/>
    </row>
    <row r="98" spans="10:18" x14ac:dyDescent="0.2">
      <c r="J98" s="1"/>
      <c r="R98" s="2"/>
    </row>
    <row r="99" spans="10:18" x14ac:dyDescent="0.2">
      <c r="R99" s="2"/>
    </row>
    <row r="100" spans="10:18" x14ac:dyDescent="0.2">
      <c r="R100" s="2"/>
    </row>
    <row r="101" spans="10:18" x14ac:dyDescent="0.2">
      <c r="R101" s="2"/>
    </row>
    <row r="102" spans="10:18" x14ac:dyDescent="0.2">
      <c r="R102" s="2"/>
    </row>
    <row r="103" spans="10:18" x14ac:dyDescent="0.2">
      <c r="R103" s="2"/>
    </row>
    <row r="104" spans="10:18" x14ac:dyDescent="0.2">
      <c r="R104" s="2"/>
    </row>
    <row r="105" spans="10:18" x14ac:dyDescent="0.2">
      <c r="R105" s="2"/>
    </row>
    <row r="106" spans="10:18" x14ac:dyDescent="0.2">
      <c r="R106" s="2"/>
    </row>
    <row r="107" spans="10:18" x14ac:dyDescent="0.2">
      <c r="R107" s="2"/>
    </row>
    <row r="108" spans="10:18" x14ac:dyDescent="0.2">
      <c r="R108" s="2"/>
    </row>
    <row r="109" spans="10:18" x14ac:dyDescent="0.2">
      <c r="R109" s="2"/>
    </row>
    <row r="110" spans="10:18" x14ac:dyDescent="0.2">
      <c r="R110" s="2"/>
    </row>
    <row r="111" spans="10:18" x14ac:dyDescent="0.2">
      <c r="R111" s="2"/>
    </row>
    <row r="112" spans="10:18" x14ac:dyDescent="0.2">
      <c r="R112" s="2"/>
    </row>
    <row r="113" spans="10:28" x14ac:dyDescent="0.2">
      <c r="R113" s="2"/>
    </row>
    <row r="114" spans="10:28" x14ac:dyDescent="0.2">
      <c r="R114" s="2"/>
    </row>
    <row r="115" spans="10:28" x14ac:dyDescent="0.2">
      <c r="R115" s="2"/>
    </row>
    <row r="116" spans="10:28" x14ac:dyDescent="0.2">
      <c r="R116" s="2"/>
    </row>
    <row r="118" spans="10:28" ht="13.5" x14ac:dyDescent="0.2">
      <c r="W118" s="7"/>
      <c r="X118" s="7"/>
      <c r="Y118" s="7"/>
      <c r="Z118" s="7"/>
      <c r="AA118" s="7"/>
      <c r="AB118" s="7"/>
    </row>
    <row r="119" spans="10:28" x14ac:dyDescent="0.2">
      <c r="R119" s="2"/>
    </row>
    <row r="120" spans="10:28" x14ac:dyDescent="0.2">
      <c r="J120" s="1"/>
      <c r="R120" s="2"/>
    </row>
    <row r="121" spans="10:28" x14ac:dyDescent="0.2">
      <c r="J121" s="1"/>
      <c r="R121" s="2"/>
    </row>
    <row r="122" spans="10:28" x14ac:dyDescent="0.2">
      <c r="J122" s="1"/>
      <c r="R122" s="2"/>
    </row>
    <row r="123" spans="10:28" x14ac:dyDescent="0.2">
      <c r="J123" s="1"/>
      <c r="R123" s="2"/>
    </row>
    <row r="124" spans="10:28" x14ac:dyDescent="0.2">
      <c r="J124" s="1"/>
      <c r="R124" s="2"/>
    </row>
    <row r="125" spans="10:28" x14ac:dyDescent="0.2">
      <c r="J125" s="1"/>
      <c r="R125" s="2"/>
    </row>
    <row r="126" spans="10:28" x14ac:dyDescent="0.2">
      <c r="R126" s="2"/>
    </row>
    <row r="127" spans="10:28" x14ac:dyDescent="0.2">
      <c r="R127" s="2"/>
    </row>
    <row r="128" spans="10:28" x14ac:dyDescent="0.2">
      <c r="R128" s="2"/>
    </row>
    <row r="129" spans="18:18" x14ac:dyDescent="0.2">
      <c r="R129" s="2"/>
    </row>
    <row r="130" spans="18:18" x14ac:dyDescent="0.2">
      <c r="R130" s="2"/>
    </row>
    <row r="131" spans="18:18" x14ac:dyDescent="0.2">
      <c r="R131" s="2"/>
    </row>
    <row r="132" spans="18:18" x14ac:dyDescent="0.2">
      <c r="R132" s="2"/>
    </row>
    <row r="133" spans="18:18" x14ac:dyDescent="0.2">
      <c r="R133" s="2"/>
    </row>
    <row r="134" spans="18:18" x14ac:dyDescent="0.2">
      <c r="R134" s="2"/>
    </row>
    <row r="135" spans="18:18" x14ac:dyDescent="0.2">
      <c r="R135" s="2"/>
    </row>
    <row r="136" spans="18:18" x14ac:dyDescent="0.2">
      <c r="R136" s="2"/>
    </row>
    <row r="137" spans="18:18" x14ac:dyDescent="0.2">
      <c r="R137" s="2"/>
    </row>
    <row r="138" spans="18:18" x14ac:dyDescent="0.2">
      <c r="R138" s="2"/>
    </row>
    <row r="139" spans="18:18" x14ac:dyDescent="0.2">
      <c r="R139" s="2"/>
    </row>
    <row r="140" spans="18:18" x14ac:dyDescent="0.2">
      <c r="R140" s="2"/>
    </row>
    <row r="141" spans="18:18" x14ac:dyDescent="0.2">
      <c r="R141" s="2"/>
    </row>
    <row r="142" spans="18:18" x14ac:dyDescent="0.2">
      <c r="R142" s="2"/>
    </row>
    <row r="143" spans="18:18" x14ac:dyDescent="0.2">
      <c r="R143" s="2"/>
    </row>
  </sheetData>
  <mergeCells count="20">
    <mergeCell ref="B2:X2"/>
    <mergeCell ref="B3:I3"/>
    <mergeCell ref="J3:X3"/>
    <mergeCell ref="B5:I5"/>
    <mergeCell ref="B6:I6"/>
    <mergeCell ref="J5:X5"/>
    <mergeCell ref="J6:X6"/>
    <mergeCell ref="B49:H49"/>
    <mergeCell ref="B69:H69"/>
    <mergeCell ref="B4:H4"/>
    <mergeCell ref="J4:X4"/>
    <mergeCell ref="B89:H89"/>
    <mergeCell ref="J89:V89"/>
    <mergeCell ref="J69:V69"/>
    <mergeCell ref="J9:V9"/>
    <mergeCell ref="J29:V29"/>
    <mergeCell ref="J49:V49"/>
    <mergeCell ref="X8:AG9"/>
    <mergeCell ref="B9:H9"/>
    <mergeCell ref="B29:H29"/>
  </mergeCells>
  <phoneticPr fontId="3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43"/>
  <sheetViews>
    <sheetView topLeftCell="A47" zoomScale="70" zoomScaleNormal="70" workbookViewId="0">
      <selection activeCell="AA91" sqref="AA91"/>
    </sheetView>
  </sheetViews>
  <sheetFormatPr defaultRowHeight="12.75" x14ac:dyDescent="0.2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2:48" ht="13.5" thickBot="1" x14ac:dyDescent="0.25"/>
    <row r="2" spans="2:48" ht="12.75" customHeight="1" x14ac:dyDescent="0.2">
      <c r="B2" s="39" t="s">
        <v>22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1"/>
    </row>
    <row r="3" spans="2:48" ht="12.75" customHeight="1" x14ac:dyDescent="0.2">
      <c r="B3" s="42" t="s">
        <v>19</v>
      </c>
      <c r="C3" s="43"/>
      <c r="D3" s="43"/>
      <c r="E3" s="43"/>
      <c r="F3" s="43"/>
      <c r="G3" s="43"/>
      <c r="H3" s="43"/>
      <c r="I3" s="44"/>
      <c r="J3" s="45" t="s">
        <v>18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6"/>
    </row>
    <row r="4" spans="2:48" ht="12.75" customHeight="1" x14ac:dyDescent="0.2">
      <c r="B4" s="32" t="s">
        <v>24</v>
      </c>
      <c r="C4" s="33"/>
      <c r="D4" s="33"/>
      <c r="E4" s="33"/>
      <c r="F4" s="33"/>
      <c r="G4" s="33"/>
      <c r="H4" s="33"/>
      <c r="I4" s="27"/>
      <c r="J4" s="34" t="s">
        <v>25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5"/>
    </row>
    <row r="5" spans="2:48" ht="44.25" customHeight="1" x14ac:dyDescent="0.2">
      <c r="B5" s="47" t="s">
        <v>26</v>
      </c>
      <c r="C5" s="48"/>
      <c r="D5" s="48"/>
      <c r="E5" s="48"/>
      <c r="F5" s="48"/>
      <c r="G5" s="48"/>
      <c r="H5" s="48"/>
      <c r="I5" s="49"/>
      <c r="J5" s="34" t="s">
        <v>28</v>
      </c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5"/>
    </row>
    <row r="6" spans="2:48" ht="43.5" customHeight="1" thickBot="1" x14ac:dyDescent="0.25">
      <c r="B6" s="50" t="s">
        <v>31</v>
      </c>
      <c r="C6" s="51"/>
      <c r="D6" s="51"/>
      <c r="E6" s="51"/>
      <c r="F6" s="51"/>
      <c r="G6" s="51"/>
      <c r="H6" s="51"/>
      <c r="I6" s="52"/>
      <c r="J6" s="53" t="s">
        <v>30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4"/>
    </row>
    <row r="8" spans="2:48" x14ac:dyDescent="0.2">
      <c r="X8" s="55" t="s">
        <v>20</v>
      </c>
      <c r="Y8" s="36"/>
      <c r="Z8" s="36"/>
      <c r="AA8" s="36"/>
      <c r="AB8" s="36"/>
      <c r="AC8" s="36"/>
      <c r="AD8" s="36"/>
      <c r="AE8" s="36"/>
      <c r="AF8" s="36"/>
      <c r="AG8" s="36"/>
    </row>
    <row r="9" spans="2:48" ht="13.5" x14ac:dyDescent="0.2">
      <c r="B9" s="31" t="s">
        <v>6</v>
      </c>
      <c r="C9" s="31"/>
      <c r="D9" s="31"/>
      <c r="E9" s="31"/>
      <c r="F9" s="31"/>
      <c r="G9" s="31"/>
      <c r="H9" s="31"/>
      <c r="J9" s="36" t="s">
        <v>1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7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26"/>
      <c r="AI9" s="26"/>
      <c r="AJ9" s="26"/>
      <c r="AK9" s="26"/>
      <c r="AR9" s="7"/>
      <c r="AS9" s="7"/>
      <c r="AT9" s="7"/>
      <c r="AU9" s="7"/>
      <c r="AV9" s="7"/>
    </row>
    <row r="10" spans="2:48" x14ac:dyDescent="0.2">
      <c r="R10" s="2"/>
    </row>
    <row r="11" spans="2:48" x14ac:dyDescent="0.2">
      <c r="J11" s="1"/>
      <c r="R11" s="2"/>
    </row>
    <row r="12" spans="2:48" x14ac:dyDescent="0.2">
      <c r="J12" s="1"/>
      <c r="R12" s="2"/>
    </row>
    <row r="13" spans="2:48" x14ac:dyDescent="0.2">
      <c r="J13" s="1"/>
      <c r="R13" s="2"/>
    </row>
    <row r="14" spans="2:48" x14ac:dyDescent="0.2">
      <c r="J14" s="1"/>
      <c r="R14" s="2"/>
    </row>
    <row r="15" spans="2:48" x14ac:dyDescent="0.2">
      <c r="J15" s="1"/>
      <c r="R15" s="2"/>
    </row>
    <row r="16" spans="2:48" x14ac:dyDescent="0.2">
      <c r="J16" s="1"/>
      <c r="R16" s="2"/>
    </row>
    <row r="17" spans="2:22" x14ac:dyDescent="0.2">
      <c r="R17" s="2"/>
    </row>
    <row r="18" spans="2:22" x14ac:dyDescent="0.2">
      <c r="R18" s="2"/>
    </row>
    <row r="19" spans="2:22" x14ac:dyDescent="0.2">
      <c r="R19" s="2"/>
    </row>
    <row r="20" spans="2:22" x14ac:dyDescent="0.2">
      <c r="R20" s="2"/>
    </row>
    <row r="21" spans="2:22" x14ac:dyDescent="0.2">
      <c r="R21" s="2"/>
    </row>
    <row r="22" spans="2:22" x14ac:dyDescent="0.2">
      <c r="R22" s="2"/>
    </row>
    <row r="23" spans="2:22" x14ac:dyDescent="0.2">
      <c r="R23" s="2"/>
    </row>
    <row r="24" spans="2:22" x14ac:dyDescent="0.2">
      <c r="R24" s="2"/>
    </row>
    <row r="25" spans="2:22" x14ac:dyDescent="0.2">
      <c r="R25" s="2"/>
    </row>
    <row r="26" spans="2:22" x14ac:dyDescent="0.2">
      <c r="R26" s="2"/>
    </row>
    <row r="27" spans="2:22" x14ac:dyDescent="0.2">
      <c r="R27" s="2"/>
    </row>
    <row r="28" spans="2:22" x14ac:dyDescent="0.2">
      <c r="R28" s="2"/>
    </row>
    <row r="29" spans="2:22" ht="13.5" x14ac:dyDescent="0.2">
      <c r="B29" s="31" t="s">
        <v>6</v>
      </c>
      <c r="C29" s="31"/>
      <c r="D29" s="31"/>
      <c r="E29" s="31"/>
      <c r="F29" s="31"/>
      <c r="G29" s="31"/>
      <c r="H29" s="31"/>
      <c r="J29" s="36" t="s">
        <v>2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2:22" x14ac:dyDescent="0.2">
      <c r="R30" s="2"/>
    </row>
    <row r="31" spans="2:22" x14ac:dyDescent="0.2">
      <c r="R31" s="2"/>
    </row>
    <row r="32" spans="2:22" x14ac:dyDescent="0.2">
      <c r="R32" s="2"/>
    </row>
    <row r="33" spans="10:28" x14ac:dyDescent="0.2">
      <c r="R33" s="2"/>
    </row>
    <row r="34" spans="10:28" x14ac:dyDescent="0.2">
      <c r="R34" s="2"/>
    </row>
    <row r="35" spans="10:28" x14ac:dyDescent="0.2">
      <c r="R35" s="2"/>
    </row>
    <row r="36" spans="10:28" ht="13.5" x14ac:dyDescent="0.2">
      <c r="W36" s="7"/>
      <c r="X36" s="7"/>
      <c r="Y36" s="7"/>
      <c r="Z36" s="7"/>
      <c r="AA36" s="7"/>
      <c r="AB36" s="7"/>
    </row>
    <row r="37" spans="10:28" x14ac:dyDescent="0.2">
      <c r="R37" s="2"/>
    </row>
    <row r="38" spans="10:28" x14ac:dyDescent="0.2">
      <c r="J38" s="1"/>
      <c r="R38" s="2"/>
    </row>
    <row r="39" spans="10:28" x14ac:dyDescent="0.2">
      <c r="J39" s="1"/>
      <c r="R39" s="2"/>
    </row>
    <row r="40" spans="10:28" x14ac:dyDescent="0.2">
      <c r="J40" s="1"/>
      <c r="R40" s="2"/>
    </row>
    <row r="41" spans="10:28" x14ac:dyDescent="0.2">
      <c r="J41" s="1"/>
      <c r="R41" s="2"/>
    </row>
    <row r="42" spans="10:28" x14ac:dyDescent="0.2">
      <c r="J42" s="1"/>
      <c r="R42" s="2"/>
    </row>
    <row r="43" spans="10:28" x14ac:dyDescent="0.2">
      <c r="J43" s="1"/>
      <c r="R43" s="2"/>
    </row>
    <row r="44" spans="10:28" x14ac:dyDescent="0.2">
      <c r="R44" s="2"/>
    </row>
    <row r="45" spans="10:28" x14ac:dyDescent="0.2">
      <c r="R45" s="2"/>
    </row>
    <row r="46" spans="10:28" x14ac:dyDescent="0.2">
      <c r="R46" s="2"/>
    </row>
    <row r="47" spans="10:28" x14ac:dyDescent="0.2">
      <c r="R47" s="2"/>
    </row>
    <row r="48" spans="10:28" x14ac:dyDescent="0.2">
      <c r="R48" s="2"/>
    </row>
    <row r="49" spans="2:28" ht="13.5" x14ac:dyDescent="0.2">
      <c r="B49" s="31" t="s">
        <v>6</v>
      </c>
      <c r="C49" s="31"/>
      <c r="D49" s="31"/>
      <c r="E49" s="31"/>
      <c r="F49" s="31"/>
      <c r="G49" s="31"/>
      <c r="H49" s="31"/>
      <c r="J49" s="36" t="s">
        <v>3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 spans="2:28" x14ac:dyDescent="0.2">
      <c r="R50" s="2"/>
    </row>
    <row r="51" spans="2:28" x14ac:dyDescent="0.2">
      <c r="R51" s="2"/>
    </row>
    <row r="52" spans="2:28" x14ac:dyDescent="0.2">
      <c r="R52" s="2"/>
    </row>
    <row r="53" spans="2:28" x14ac:dyDescent="0.2">
      <c r="R53" s="2"/>
    </row>
    <row r="54" spans="2:28" x14ac:dyDescent="0.2">
      <c r="R54" s="2"/>
    </row>
    <row r="55" spans="2:28" x14ac:dyDescent="0.2">
      <c r="R55" s="2"/>
    </row>
    <row r="56" spans="2:28" x14ac:dyDescent="0.2">
      <c r="R56" s="2"/>
    </row>
    <row r="57" spans="2:28" x14ac:dyDescent="0.2">
      <c r="R57" s="2"/>
    </row>
    <row r="58" spans="2:28" x14ac:dyDescent="0.2">
      <c r="R58" s="2"/>
    </row>
    <row r="59" spans="2:28" x14ac:dyDescent="0.2">
      <c r="R59" s="2"/>
    </row>
    <row r="60" spans="2:28" x14ac:dyDescent="0.2">
      <c r="R60" s="2"/>
    </row>
    <row r="61" spans="2:28" x14ac:dyDescent="0.2">
      <c r="R61" s="2"/>
    </row>
    <row r="63" spans="2:28" ht="13.5" x14ac:dyDescent="0.2">
      <c r="W63" s="7"/>
      <c r="X63" s="7"/>
      <c r="Y63" s="7"/>
      <c r="Z63" s="7"/>
      <c r="AA63" s="7"/>
      <c r="AB63" s="7"/>
    </row>
    <row r="64" spans="2:28" x14ac:dyDescent="0.2">
      <c r="R64" s="2"/>
    </row>
    <row r="65" spans="2:22" x14ac:dyDescent="0.2">
      <c r="J65" s="1"/>
      <c r="R65" s="2"/>
    </row>
    <row r="66" spans="2:22" x14ac:dyDescent="0.2">
      <c r="J66" s="1"/>
      <c r="R66" s="2"/>
    </row>
    <row r="67" spans="2:22" x14ac:dyDescent="0.2">
      <c r="J67" s="1"/>
      <c r="R67" s="2"/>
    </row>
    <row r="68" spans="2:22" x14ac:dyDescent="0.2">
      <c r="J68" s="1"/>
      <c r="R68" s="2"/>
    </row>
    <row r="69" spans="2:22" ht="13.5" x14ac:dyDescent="0.2">
      <c r="B69" s="31" t="s">
        <v>6</v>
      </c>
      <c r="C69" s="31"/>
      <c r="D69" s="31"/>
      <c r="E69" s="31"/>
      <c r="F69" s="31"/>
      <c r="G69" s="31"/>
      <c r="H69" s="31"/>
      <c r="J69" s="36" t="s">
        <v>4</v>
      </c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2:22" x14ac:dyDescent="0.2">
      <c r="J70" s="1"/>
      <c r="R70" s="2"/>
    </row>
    <row r="71" spans="2:22" x14ac:dyDescent="0.2">
      <c r="R71" s="2"/>
    </row>
    <row r="72" spans="2:22" x14ac:dyDescent="0.2">
      <c r="R72" s="2"/>
    </row>
    <row r="73" spans="2:22" x14ac:dyDescent="0.2">
      <c r="R73" s="2"/>
    </row>
    <row r="74" spans="2:22" x14ac:dyDescent="0.2">
      <c r="R74" s="2"/>
    </row>
    <row r="75" spans="2:22" x14ac:dyDescent="0.2">
      <c r="R75" s="2"/>
    </row>
    <row r="76" spans="2:22" x14ac:dyDescent="0.2">
      <c r="R76" s="2"/>
    </row>
    <row r="77" spans="2:22" x14ac:dyDescent="0.2">
      <c r="R77" s="2"/>
    </row>
    <row r="78" spans="2:22" x14ac:dyDescent="0.2">
      <c r="R78" s="2"/>
    </row>
    <row r="79" spans="2:22" x14ac:dyDescent="0.2">
      <c r="R79" s="2"/>
    </row>
    <row r="80" spans="2:22" x14ac:dyDescent="0.2">
      <c r="R80" s="2"/>
    </row>
    <row r="81" spans="2:28" x14ac:dyDescent="0.2">
      <c r="R81" s="2"/>
    </row>
    <row r="82" spans="2:28" x14ac:dyDescent="0.2">
      <c r="R82" s="2"/>
    </row>
    <row r="83" spans="2:28" x14ac:dyDescent="0.2">
      <c r="R83" s="2"/>
    </row>
    <row r="84" spans="2:28" x14ac:dyDescent="0.2">
      <c r="R84" s="2"/>
    </row>
    <row r="85" spans="2:28" x14ac:dyDescent="0.2">
      <c r="R85" s="2"/>
    </row>
    <row r="86" spans="2:28" x14ac:dyDescent="0.2">
      <c r="R86" s="2"/>
    </row>
    <row r="87" spans="2:28" x14ac:dyDescent="0.2">
      <c r="R87" s="2"/>
    </row>
    <row r="88" spans="2:28" x14ac:dyDescent="0.2">
      <c r="R88" s="2"/>
    </row>
    <row r="89" spans="2:28" ht="13.5" x14ac:dyDescent="0.2">
      <c r="B89" s="31" t="s">
        <v>6</v>
      </c>
      <c r="C89" s="31"/>
      <c r="D89" s="31"/>
      <c r="E89" s="31"/>
      <c r="F89" s="31"/>
      <c r="G89" s="31"/>
      <c r="H89" s="31"/>
      <c r="J89" s="36" t="s">
        <v>5</v>
      </c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1" spans="2:28" ht="13.5" x14ac:dyDescent="0.2">
      <c r="W91" s="7"/>
      <c r="X91" s="7"/>
      <c r="Y91" s="7"/>
      <c r="Z91" s="7"/>
      <c r="AA91" s="7"/>
      <c r="AB91" s="7"/>
    </row>
    <row r="92" spans="2:28" x14ac:dyDescent="0.2">
      <c r="R92" s="2"/>
    </row>
    <row r="93" spans="2:28" x14ac:dyDescent="0.2">
      <c r="J93" s="1"/>
      <c r="R93" s="2"/>
    </row>
    <row r="94" spans="2:28" x14ac:dyDescent="0.2">
      <c r="J94" s="1"/>
      <c r="R94" s="2"/>
    </row>
    <row r="95" spans="2:28" x14ac:dyDescent="0.2">
      <c r="J95" s="1"/>
      <c r="R95" s="2"/>
    </row>
    <row r="96" spans="2:28" x14ac:dyDescent="0.2">
      <c r="J96" s="1"/>
      <c r="R96" s="2"/>
    </row>
    <row r="97" spans="10:18" x14ac:dyDescent="0.2">
      <c r="J97" s="1"/>
      <c r="R97" s="2"/>
    </row>
    <row r="98" spans="10:18" x14ac:dyDescent="0.2">
      <c r="J98" s="1"/>
      <c r="R98" s="2"/>
    </row>
    <row r="99" spans="10:18" x14ac:dyDescent="0.2">
      <c r="R99" s="2"/>
    </row>
    <row r="100" spans="10:18" x14ac:dyDescent="0.2">
      <c r="R100" s="2"/>
    </row>
    <row r="101" spans="10:18" x14ac:dyDescent="0.2">
      <c r="R101" s="2"/>
    </row>
    <row r="102" spans="10:18" x14ac:dyDescent="0.2">
      <c r="R102" s="2"/>
    </row>
    <row r="103" spans="10:18" x14ac:dyDescent="0.2">
      <c r="R103" s="2"/>
    </row>
    <row r="104" spans="10:18" x14ac:dyDescent="0.2">
      <c r="R104" s="2"/>
    </row>
    <row r="105" spans="10:18" x14ac:dyDescent="0.2">
      <c r="R105" s="2"/>
    </row>
    <row r="106" spans="10:18" x14ac:dyDescent="0.2">
      <c r="R106" s="2"/>
    </row>
    <row r="107" spans="10:18" x14ac:dyDescent="0.2">
      <c r="R107" s="2"/>
    </row>
    <row r="108" spans="10:18" x14ac:dyDescent="0.2">
      <c r="R108" s="2"/>
    </row>
    <row r="109" spans="10:18" x14ac:dyDescent="0.2">
      <c r="R109" s="2"/>
    </row>
    <row r="110" spans="10:18" x14ac:dyDescent="0.2">
      <c r="R110" s="2"/>
    </row>
    <row r="111" spans="10:18" x14ac:dyDescent="0.2">
      <c r="R111" s="2"/>
    </row>
    <row r="112" spans="10:18" x14ac:dyDescent="0.2">
      <c r="R112" s="2"/>
    </row>
    <row r="113" spans="10:28" x14ac:dyDescent="0.2">
      <c r="R113" s="2"/>
    </row>
    <row r="114" spans="10:28" x14ac:dyDescent="0.2">
      <c r="R114" s="2"/>
    </row>
    <row r="115" spans="10:28" x14ac:dyDescent="0.2">
      <c r="R115" s="2"/>
    </row>
    <row r="116" spans="10:28" x14ac:dyDescent="0.2">
      <c r="R116" s="2"/>
    </row>
    <row r="118" spans="10:28" ht="13.5" x14ac:dyDescent="0.2">
      <c r="W118" s="7"/>
      <c r="X118" s="7"/>
      <c r="Y118" s="7"/>
      <c r="Z118" s="7"/>
      <c r="AA118" s="7"/>
      <c r="AB118" s="7"/>
    </row>
    <row r="119" spans="10:28" x14ac:dyDescent="0.2">
      <c r="R119" s="2"/>
    </row>
    <row r="120" spans="10:28" x14ac:dyDescent="0.2">
      <c r="J120" s="1"/>
      <c r="R120" s="2"/>
    </row>
    <row r="121" spans="10:28" x14ac:dyDescent="0.2">
      <c r="J121" s="1"/>
      <c r="R121" s="2"/>
    </row>
    <row r="122" spans="10:28" x14ac:dyDescent="0.2">
      <c r="J122" s="1"/>
      <c r="R122" s="2"/>
    </row>
    <row r="123" spans="10:28" x14ac:dyDescent="0.2">
      <c r="J123" s="1"/>
      <c r="R123" s="2"/>
    </row>
    <row r="124" spans="10:28" x14ac:dyDescent="0.2">
      <c r="J124" s="1"/>
      <c r="R124" s="2"/>
    </row>
    <row r="125" spans="10:28" x14ac:dyDescent="0.2">
      <c r="J125" s="1"/>
      <c r="R125" s="2"/>
    </row>
    <row r="126" spans="10:28" x14ac:dyDescent="0.2">
      <c r="R126" s="2"/>
    </row>
    <row r="127" spans="10:28" x14ac:dyDescent="0.2">
      <c r="R127" s="2"/>
    </row>
    <row r="128" spans="10:28" x14ac:dyDescent="0.2">
      <c r="R128" s="2"/>
    </row>
    <row r="129" spans="18:18" x14ac:dyDescent="0.2">
      <c r="R129" s="2"/>
    </row>
    <row r="130" spans="18:18" x14ac:dyDescent="0.2">
      <c r="R130" s="2"/>
    </row>
    <row r="131" spans="18:18" x14ac:dyDescent="0.2">
      <c r="R131" s="2"/>
    </row>
    <row r="132" spans="18:18" x14ac:dyDescent="0.2">
      <c r="R132" s="2"/>
    </row>
    <row r="133" spans="18:18" x14ac:dyDescent="0.2">
      <c r="R133" s="2"/>
    </row>
    <row r="134" spans="18:18" x14ac:dyDescent="0.2">
      <c r="R134" s="2"/>
    </row>
    <row r="135" spans="18:18" x14ac:dyDescent="0.2">
      <c r="R135" s="2"/>
    </row>
    <row r="136" spans="18:18" x14ac:dyDescent="0.2">
      <c r="R136" s="2"/>
    </row>
    <row r="137" spans="18:18" x14ac:dyDescent="0.2">
      <c r="R137" s="2"/>
    </row>
    <row r="138" spans="18:18" x14ac:dyDescent="0.2">
      <c r="R138" s="2"/>
    </row>
    <row r="139" spans="18:18" x14ac:dyDescent="0.2">
      <c r="R139" s="2"/>
    </row>
    <row r="140" spans="18:18" x14ac:dyDescent="0.2">
      <c r="R140" s="2"/>
    </row>
    <row r="141" spans="18:18" x14ac:dyDescent="0.2">
      <c r="R141" s="2"/>
    </row>
    <row r="142" spans="18:18" x14ac:dyDescent="0.2">
      <c r="R142" s="2"/>
    </row>
    <row r="143" spans="18:18" x14ac:dyDescent="0.2">
      <c r="R143" s="2"/>
    </row>
  </sheetData>
  <mergeCells count="20">
    <mergeCell ref="B2:X2"/>
    <mergeCell ref="B3:I3"/>
    <mergeCell ref="B5:I5"/>
    <mergeCell ref="B6:I6"/>
    <mergeCell ref="J3:X3"/>
    <mergeCell ref="J5:X5"/>
    <mergeCell ref="J6:X6"/>
    <mergeCell ref="B4:H4"/>
    <mergeCell ref="J4:X4"/>
    <mergeCell ref="J49:V49"/>
    <mergeCell ref="J69:V69"/>
    <mergeCell ref="B69:H69"/>
    <mergeCell ref="B89:H89"/>
    <mergeCell ref="B9:H9"/>
    <mergeCell ref="B29:H29"/>
    <mergeCell ref="B49:H49"/>
    <mergeCell ref="X8:AG9"/>
    <mergeCell ref="J89:V89"/>
    <mergeCell ref="J9:V9"/>
    <mergeCell ref="J29:V29"/>
  </mergeCells>
  <phoneticPr fontId="3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43"/>
  <sheetViews>
    <sheetView topLeftCell="M52" zoomScaleNormal="100" workbookViewId="0">
      <selection activeCell="AC91" sqref="AC91"/>
    </sheetView>
  </sheetViews>
  <sheetFormatPr defaultRowHeight="12.75" x14ac:dyDescent="0.2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2:48" ht="13.5" thickBot="1" x14ac:dyDescent="0.25"/>
    <row r="2" spans="2:48" ht="12.75" customHeight="1" x14ac:dyDescent="0.2">
      <c r="B2" s="39" t="s">
        <v>23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1"/>
    </row>
    <row r="3" spans="2:48" ht="12.75" customHeight="1" x14ac:dyDescent="0.2">
      <c r="B3" s="42" t="s">
        <v>19</v>
      </c>
      <c r="C3" s="43"/>
      <c r="D3" s="43"/>
      <c r="E3" s="43"/>
      <c r="F3" s="43"/>
      <c r="G3" s="43"/>
      <c r="H3" s="43"/>
      <c r="I3" s="44"/>
      <c r="J3" s="45" t="s">
        <v>18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6"/>
    </row>
    <row r="4" spans="2:48" ht="16.5" customHeight="1" x14ac:dyDescent="0.2">
      <c r="B4" s="32" t="s">
        <v>24</v>
      </c>
      <c r="C4" s="33"/>
      <c r="D4" s="33"/>
      <c r="E4" s="33"/>
      <c r="F4" s="33"/>
      <c r="G4" s="33"/>
      <c r="H4" s="33"/>
      <c r="I4" s="27"/>
      <c r="J4" s="34" t="s">
        <v>25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5"/>
    </row>
    <row r="5" spans="2:48" ht="44.25" customHeight="1" x14ac:dyDescent="0.2">
      <c r="B5" s="47" t="s">
        <v>26</v>
      </c>
      <c r="C5" s="48"/>
      <c r="D5" s="48"/>
      <c r="E5" s="48"/>
      <c r="F5" s="48"/>
      <c r="G5" s="48"/>
      <c r="H5" s="48"/>
      <c r="I5" s="49"/>
      <c r="J5" s="34" t="s">
        <v>29</v>
      </c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5"/>
    </row>
    <row r="6" spans="2:48" ht="45" customHeight="1" thickBot="1" x14ac:dyDescent="0.25">
      <c r="B6" s="50" t="s">
        <v>31</v>
      </c>
      <c r="C6" s="51"/>
      <c r="D6" s="51"/>
      <c r="E6" s="51"/>
      <c r="F6" s="51"/>
      <c r="G6" s="51"/>
      <c r="H6" s="51"/>
      <c r="I6" s="52"/>
      <c r="J6" s="53" t="s">
        <v>30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4"/>
    </row>
    <row r="8" spans="2:48" x14ac:dyDescent="0.2">
      <c r="X8" s="55" t="s">
        <v>20</v>
      </c>
      <c r="Y8" s="36"/>
      <c r="Z8" s="36"/>
      <c r="AA8" s="36"/>
      <c r="AB8" s="36"/>
      <c r="AC8" s="36"/>
      <c r="AD8" s="36"/>
      <c r="AE8" s="36"/>
      <c r="AF8" s="36"/>
      <c r="AG8" s="36"/>
    </row>
    <row r="9" spans="2:48" ht="13.5" x14ac:dyDescent="0.2">
      <c r="B9" s="31" t="s">
        <v>6</v>
      </c>
      <c r="C9" s="31"/>
      <c r="D9" s="31"/>
      <c r="E9" s="31"/>
      <c r="F9" s="31"/>
      <c r="G9" s="31"/>
      <c r="H9" s="31"/>
      <c r="J9" s="36" t="s">
        <v>1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7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26"/>
      <c r="AI9" s="26"/>
      <c r="AJ9" s="26"/>
      <c r="AK9" s="26"/>
      <c r="AR9" s="7"/>
      <c r="AS9" s="7"/>
      <c r="AT9" s="7"/>
      <c r="AU9" s="7"/>
      <c r="AV9" s="7"/>
    </row>
    <row r="10" spans="2:48" x14ac:dyDescent="0.2">
      <c r="R10" s="2"/>
    </row>
    <row r="11" spans="2:48" x14ac:dyDescent="0.2">
      <c r="J11" s="1"/>
      <c r="R11" s="2"/>
    </row>
    <row r="12" spans="2:48" x14ac:dyDescent="0.2">
      <c r="J12" s="1"/>
      <c r="R12" s="2"/>
    </row>
    <row r="13" spans="2:48" x14ac:dyDescent="0.2">
      <c r="J13" s="1"/>
      <c r="R13" s="2"/>
    </row>
    <row r="14" spans="2:48" x14ac:dyDescent="0.2">
      <c r="J14" s="1"/>
      <c r="R14" s="2"/>
    </row>
    <row r="15" spans="2:48" x14ac:dyDescent="0.2">
      <c r="J15" s="1"/>
      <c r="R15" s="2"/>
    </row>
    <row r="16" spans="2:48" x14ac:dyDescent="0.2">
      <c r="J16" s="1"/>
      <c r="R16" s="2"/>
    </row>
    <row r="17" spans="2:22" x14ac:dyDescent="0.2">
      <c r="R17" s="2"/>
    </row>
    <row r="18" spans="2:22" x14ac:dyDescent="0.2">
      <c r="R18" s="2"/>
    </row>
    <row r="19" spans="2:22" x14ac:dyDescent="0.2">
      <c r="R19" s="2"/>
    </row>
    <row r="20" spans="2:22" x14ac:dyDescent="0.2">
      <c r="R20" s="2"/>
    </row>
    <row r="21" spans="2:22" x14ac:dyDescent="0.2">
      <c r="R21" s="2"/>
    </row>
    <row r="22" spans="2:22" x14ac:dyDescent="0.2">
      <c r="R22" s="2"/>
    </row>
    <row r="23" spans="2:22" x14ac:dyDescent="0.2">
      <c r="R23" s="2"/>
    </row>
    <row r="24" spans="2:22" x14ac:dyDescent="0.2">
      <c r="R24" s="2"/>
    </row>
    <row r="25" spans="2:22" x14ac:dyDescent="0.2">
      <c r="R25" s="2"/>
    </row>
    <row r="26" spans="2:22" x14ac:dyDescent="0.2">
      <c r="R26" s="2"/>
    </row>
    <row r="27" spans="2:22" x14ac:dyDescent="0.2">
      <c r="R27" s="2"/>
    </row>
    <row r="28" spans="2:22" x14ac:dyDescent="0.2">
      <c r="R28" s="2"/>
    </row>
    <row r="29" spans="2:22" ht="13.5" x14ac:dyDescent="0.2">
      <c r="B29" s="31" t="s">
        <v>6</v>
      </c>
      <c r="C29" s="31"/>
      <c r="D29" s="31"/>
      <c r="E29" s="31"/>
      <c r="F29" s="31"/>
      <c r="G29" s="31"/>
      <c r="H29" s="31"/>
      <c r="J29" s="36" t="s">
        <v>2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2:22" x14ac:dyDescent="0.2">
      <c r="R30" s="2"/>
    </row>
    <row r="31" spans="2:22" x14ac:dyDescent="0.2">
      <c r="R31" s="2"/>
    </row>
    <row r="32" spans="2:22" x14ac:dyDescent="0.2">
      <c r="R32" s="2"/>
    </row>
    <row r="33" spans="10:28" x14ac:dyDescent="0.2">
      <c r="R33" s="2"/>
    </row>
    <row r="34" spans="10:28" x14ac:dyDescent="0.2">
      <c r="R34" s="2"/>
    </row>
    <row r="35" spans="10:28" x14ac:dyDescent="0.2">
      <c r="R35" s="2"/>
    </row>
    <row r="36" spans="10:28" ht="13.5" x14ac:dyDescent="0.2">
      <c r="W36" s="7"/>
      <c r="X36" s="7"/>
      <c r="Y36" s="7"/>
      <c r="Z36" s="7"/>
      <c r="AA36" s="7"/>
      <c r="AB36" s="7"/>
    </row>
    <row r="37" spans="10:28" x14ac:dyDescent="0.2">
      <c r="R37" s="2"/>
    </row>
    <row r="38" spans="10:28" x14ac:dyDescent="0.2">
      <c r="J38" s="1"/>
      <c r="R38" s="2"/>
    </row>
    <row r="39" spans="10:28" x14ac:dyDescent="0.2">
      <c r="J39" s="1"/>
      <c r="R39" s="2"/>
    </row>
    <row r="40" spans="10:28" x14ac:dyDescent="0.2">
      <c r="J40" s="1"/>
      <c r="R40" s="2"/>
    </row>
    <row r="41" spans="10:28" x14ac:dyDescent="0.2">
      <c r="J41" s="1"/>
      <c r="R41" s="2"/>
    </row>
    <row r="42" spans="10:28" x14ac:dyDescent="0.2">
      <c r="J42" s="1"/>
      <c r="R42" s="2"/>
    </row>
    <row r="43" spans="10:28" x14ac:dyDescent="0.2">
      <c r="J43" s="1"/>
      <c r="R43" s="2"/>
    </row>
    <row r="44" spans="10:28" x14ac:dyDescent="0.2">
      <c r="R44" s="2"/>
    </row>
    <row r="45" spans="10:28" x14ac:dyDescent="0.2">
      <c r="R45" s="2"/>
    </row>
    <row r="46" spans="10:28" x14ac:dyDescent="0.2">
      <c r="R46" s="2"/>
    </row>
    <row r="47" spans="10:28" x14ac:dyDescent="0.2">
      <c r="R47" s="2"/>
    </row>
    <row r="48" spans="10:28" x14ac:dyDescent="0.2">
      <c r="R48" s="2"/>
    </row>
    <row r="49" spans="2:28" ht="13.5" x14ac:dyDescent="0.2">
      <c r="B49" s="31" t="s">
        <v>6</v>
      </c>
      <c r="C49" s="31"/>
      <c r="D49" s="31"/>
      <c r="E49" s="31"/>
      <c r="F49" s="31"/>
      <c r="G49" s="31"/>
      <c r="H49" s="31"/>
      <c r="J49" s="36" t="s">
        <v>3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 spans="2:28" x14ac:dyDescent="0.2">
      <c r="R50" s="2"/>
    </row>
    <row r="51" spans="2:28" x14ac:dyDescent="0.2">
      <c r="R51" s="2"/>
    </row>
    <row r="52" spans="2:28" x14ac:dyDescent="0.2">
      <c r="R52" s="2"/>
    </row>
    <row r="53" spans="2:28" x14ac:dyDescent="0.2">
      <c r="R53" s="2"/>
    </row>
    <row r="54" spans="2:28" x14ac:dyDescent="0.2">
      <c r="R54" s="2"/>
    </row>
    <row r="55" spans="2:28" x14ac:dyDescent="0.2">
      <c r="R55" s="2"/>
    </row>
    <row r="56" spans="2:28" x14ac:dyDescent="0.2">
      <c r="R56" s="2"/>
    </row>
    <row r="57" spans="2:28" x14ac:dyDescent="0.2">
      <c r="R57" s="2"/>
    </row>
    <row r="58" spans="2:28" x14ac:dyDescent="0.2">
      <c r="R58" s="2"/>
    </row>
    <row r="59" spans="2:28" x14ac:dyDescent="0.2">
      <c r="R59" s="2"/>
    </row>
    <row r="60" spans="2:28" x14ac:dyDescent="0.2">
      <c r="R60" s="2"/>
    </row>
    <row r="61" spans="2:28" x14ac:dyDescent="0.2">
      <c r="R61" s="2"/>
    </row>
    <row r="63" spans="2:28" ht="13.5" x14ac:dyDescent="0.2">
      <c r="W63" s="7"/>
      <c r="X63" s="7"/>
      <c r="Y63" s="7"/>
      <c r="Z63" s="7"/>
      <c r="AA63" s="7"/>
      <c r="AB63" s="7"/>
    </row>
    <row r="64" spans="2:28" x14ac:dyDescent="0.2">
      <c r="R64" s="2"/>
    </row>
    <row r="65" spans="2:22" x14ac:dyDescent="0.2">
      <c r="J65" s="1"/>
      <c r="R65" s="2"/>
    </row>
    <row r="66" spans="2:22" x14ac:dyDescent="0.2">
      <c r="J66" s="1"/>
      <c r="R66" s="2"/>
    </row>
    <row r="67" spans="2:22" x14ac:dyDescent="0.2">
      <c r="J67" s="1"/>
      <c r="R67" s="2"/>
    </row>
    <row r="68" spans="2:22" x14ac:dyDescent="0.2">
      <c r="J68" s="1"/>
      <c r="R68" s="2"/>
    </row>
    <row r="69" spans="2:22" ht="13.5" x14ac:dyDescent="0.2">
      <c r="B69" s="31" t="s">
        <v>6</v>
      </c>
      <c r="C69" s="31"/>
      <c r="D69" s="31"/>
      <c r="E69" s="31"/>
      <c r="F69" s="31"/>
      <c r="G69" s="31"/>
      <c r="H69" s="31"/>
      <c r="J69" s="36" t="s">
        <v>4</v>
      </c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2:22" x14ac:dyDescent="0.2">
      <c r="J70" s="1"/>
      <c r="R70" s="2"/>
    </row>
    <row r="71" spans="2:22" x14ac:dyDescent="0.2">
      <c r="R71" s="2"/>
    </row>
    <row r="72" spans="2:22" x14ac:dyDescent="0.2">
      <c r="R72" s="2"/>
    </row>
    <row r="73" spans="2:22" x14ac:dyDescent="0.2">
      <c r="R73" s="2"/>
    </row>
    <row r="74" spans="2:22" x14ac:dyDescent="0.2">
      <c r="R74" s="2"/>
    </row>
    <row r="75" spans="2:22" x14ac:dyDescent="0.2">
      <c r="R75" s="2"/>
    </row>
    <row r="76" spans="2:22" x14ac:dyDescent="0.2">
      <c r="R76" s="2"/>
    </row>
    <row r="77" spans="2:22" x14ac:dyDescent="0.2">
      <c r="R77" s="2"/>
    </row>
    <row r="78" spans="2:22" x14ac:dyDescent="0.2">
      <c r="R78" s="2"/>
    </row>
    <row r="79" spans="2:22" x14ac:dyDescent="0.2">
      <c r="R79" s="2"/>
    </row>
    <row r="80" spans="2:22" x14ac:dyDescent="0.2">
      <c r="R80" s="2"/>
    </row>
    <row r="81" spans="2:28" x14ac:dyDescent="0.2">
      <c r="R81" s="2"/>
    </row>
    <row r="82" spans="2:28" x14ac:dyDescent="0.2">
      <c r="R82" s="2"/>
    </row>
    <row r="83" spans="2:28" x14ac:dyDescent="0.2">
      <c r="R83" s="2"/>
    </row>
    <row r="84" spans="2:28" x14ac:dyDescent="0.2">
      <c r="R84" s="2"/>
    </row>
    <row r="85" spans="2:28" x14ac:dyDescent="0.2">
      <c r="R85" s="2"/>
    </row>
    <row r="86" spans="2:28" x14ac:dyDescent="0.2">
      <c r="R86" s="2"/>
    </row>
    <row r="87" spans="2:28" x14ac:dyDescent="0.2">
      <c r="R87" s="2"/>
    </row>
    <row r="88" spans="2:28" x14ac:dyDescent="0.2">
      <c r="R88" s="2"/>
    </row>
    <row r="89" spans="2:28" ht="13.5" x14ac:dyDescent="0.2">
      <c r="B89" s="31" t="s">
        <v>6</v>
      </c>
      <c r="C89" s="31"/>
      <c r="D89" s="31"/>
      <c r="E89" s="31"/>
      <c r="F89" s="31"/>
      <c r="G89" s="31"/>
      <c r="H89" s="31"/>
      <c r="J89" s="36" t="s">
        <v>5</v>
      </c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1" spans="2:28" ht="13.5" x14ac:dyDescent="0.2">
      <c r="W91" s="7"/>
      <c r="X91" s="7"/>
      <c r="Y91" s="7"/>
      <c r="Z91" s="7"/>
      <c r="AA91" s="7"/>
      <c r="AB91" s="7"/>
    </row>
    <row r="92" spans="2:28" x14ac:dyDescent="0.2">
      <c r="R92" s="2"/>
    </row>
    <row r="93" spans="2:28" x14ac:dyDescent="0.2">
      <c r="J93" s="1"/>
      <c r="R93" s="2"/>
    </row>
    <row r="94" spans="2:28" x14ac:dyDescent="0.2">
      <c r="J94" s="1"/>
      <c r="R94" s="2"/>
    </row>
    <row r="95" spans="2:28" x14ac:dyDescent="0.2">
      <c r="J95" s="1"/>
      <c r="R95" s="2"/>
    </row>
    <row r="96" spans="2:28" x14ac:dyDescent="0.2">
      <c r="J96" s="1"/>
      <c r="R96" s="2"/>
    </row>
    <row r="97" spans="10:18" x14ac:dyDescent="0.2">
      <c r="J97" s="1"/>
      <c r="R97" s="2"/>
    </row>
    <row r="98" spans="10:18" x14ac:dyDescent="0.2">
      <c r="J98" s="1"/>
      <c r="R98" s="2"/>
    </row>
    <row r="99" spans="10:18" x14ac:dyDescent="0.2">
      <c r="R99" s="2"/>
    </row>
    <row r="100" spans="10:18" x14ac:dyDescent="0.2">
      <c r="R100" s="2"/>
    </row>
    <row r="101" spans="10:18" x14ac:dyDescent="0.2">
      <c r="R101" s="2"/>
    </row>
    <row r="102" spans="10:18" x14ac:dyDescent="0.2">
      <c r="R102" s="2"/>
    </row>
    <row r="103" spans="10:18" x14ac:dyDescent="0.2">
      <c r="R103" s="2"/>
    </row>
    <row r="104" spans="10:18" x14ac:dyDescent="0.2">
      <c r="R104" s="2"/>
    </row>
    <row r="105" spans="10:18" x14ac:dyDescent="0.2">
      <c r="R105" s="2"/>
    </row>
    <row r="106" spans="10:18" x14ac:dyDescent="0.2">
      <c r="R106" s="2"/>
    </row>
    <row r="107" spans="10:18" x14ac:dyDescent="0.2">
      <c r="R107" s="2"/>
    </row>
    <row r="108" spans="10:18" x14ac:dyDescent="0.2">
      <c r="R108" s="2"/>
    </row>
    <row r="109" spans="10:18" x14ac:dyDescent="0.2">
      <c r="R109" s="2"/>
    </row>
    <row r="110" spans="10:18" x14ac:dyDescent="0.2">
      <c r="R110" s="2"/>
    </row>
    <row r="111" spans="10:18" x14ac:dyDescent="0.2">
      <c r="R111" s="2"/>
    </row>
    <row r="112" spans="10:18" x14ac:dyDescent="0.2">
      <c r="R112" s="2"/>
    </row>
    <row r="113" spans="10:28" x14ac:dyDescent="0.2">
      <c r="R113" s="2"/>
    </row>
    <row r="114" spans="10:28" x14ac:dyDescent="0.2">
      <c r="R114" s="2"/>
    </row>
    <row r="115" spans="10:28" x14ac:dyDescent="0.2">
      <c r="R115" s="2"/>
    </row>
    <row r="116" spans="10:28" x14ac:dyDescent="0.2">
      <c r="R116" s="2"/>
    </row>
    <row r="118" spans="10:28" ht="13.5" x14ac:dyDescent="0.2">
      <c r="W118" s="7"/>
      <c r="X118" s="7"/>
      <c r="Y118" s="7"/>
      <c r="Z118" s="7"/>
      <c r="AA118" s="7"/>
      <c r="AB118" s="7"/>
    </row>
    <row r="119" spans="10:28" x14ac:dyDescent="0.2">
      <c r="R119" s="2"/>
    </row>
    <row r="120" spans="10:28" x14ac:dyDescent="0.2">
      <c r="J120" s="1"/>
      <c r="R120" s="2"/>
    </row>
    <row r="121" spans="10:28" x14ac:dyDescent="0.2">
      <c r="J121" s="1"/>
      <c r="R121" s="2"/>
    </row>
    <row r="122" spans="10:28" x14ac:dyDescent="0.2">
      <c r="J122" s="1"/>
      <c r="R122" s="2"/>
    </row>
    <row r="123" spans="10:28" x14ac:dyDescent="0.2">
      <c r="J123" s="1"/>
      <c r="R123" s="2"/>
    </row>
    <row r="124" spans="10:28" x14ac:dyDescent="0.2">
      <c r="J124" s="1"/>
      <c r="R124" s="2"/>
    </row>
    <row r="125" spans="10:28" x14ac:dyDescent="0.2">
      <c r="J125" s="1"/>
      <c r="R125" s="2"/>
    </row>
    <row r="126" spans="10:28" x14ac:dyDescent="0.2">
      <c r="R126" s="2"/>
    </row>
    <row r="127" spans="10:28" x14ac:dyDescent="0.2">
      <c r="R127" s="2"/>
    </row>
    <row r="128" spans="10:28" x14ac:dyDescent="0.2">
      <c r="R128" s="2"/>
    </row>
    <row r="129" spans="18:18" x14ac:dyDescent="0.2">
      <c r="R129" s="2"/>
    </row>
    <row r="130" spans="18:18" x14ac:dyDescent="0.2">
      <c r="R130" s="2"/>
    </row>
    <row r="131" spans="18:18" x14ac:dyDescent="0.2">
      <c r="R131" s="2"/>
    </row>
    <row r="132" spans="18:18" x14ac:dyDescent="0.2">
      <c r="R132" s="2"/>
    </row>
    <row r="133" spans="18:18" x14ac:dyDescent="0.2">
      <c r="R133" s="2"/>
    </row>
    <row r="134" spans="18:18" x14ac:dyDescent="0.2">
      <c r="R134" s="2"/>
    </row>
    <row r="135" spans="18:18" x14ac:dyDescent="0.2">
      <c r="R135" s="2"/>
    </row>
    <row r="136" spans="18:18" x14ac:dyDescent="0.2">
      <c r="R136" s="2"/>
    </row>
    <row r="137" spans="18:18" x14ac:dyDescent="0.2">
      <c r="R137" s="2"/>
    </row>
    <row r="138" spans="18:18" x14ac:dyDescent="0.2">
      <c r="R138" s="2"/>
    </row>
    <row r="139" spans="18:18" x14ac:dyDescent="0.2">
      <c r="R139" s="2"/>
    </row>
    <row r="140" spans="18:18" x14ac:dyDescent="0.2">
      <c r="R140" s="2"/>
    </row>
    <row r="141" spans="18:18" x14ac:dyDescent="0.2">
      <c r="R141" s="2"/>
    </row>
    <row r="142" spans="18:18" x14ac:dyDescent="0.2">
      <c r="R142" s="2"/>
    </row>
    <row r="143" spans="18:18" x14ac:dyDescent="0.2">
      <c r="R143" s="2"/>
    </row>
  </sheetData>
  <mergeCells count="20">
    <mergeCell ref="B6:I6"/>
    <mergeCell ref="J6:X6"/>
    <mergeCell ref="B9:H9"/>
    <mergeCell ref="J9:V9"/>
    <mergeCell ref="B29:H29"/>
    <mergeCell ref="J29:V29"/>
    <mergeCell ref="X8:AG9"/>
    <mergeCell ref="B2:X2"/>
    <mergeCell ref="B3:I3"/>
    <mergeCell ref="J3:X3"/>
    <mergeCell ref="B5:I5"/>
    <mergeCell ref="J5:X5"/>
    <mergeCell ref="B4:H4"/>
    <mergeCell ref="J4:X4"/>
    <mergeCell ref="J49:V49"/>
    <mergeCell ref="B69:H69"/>
    <mergeCell ref="B89:H89"/>
    <mergeCell ref="J69:V69"/>
    <mergeCell ref="J89:V89"/>
    <mergeCell ref="B49:H49"/>
  </mergeCells>
  <phoneticPr fontId="3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zoomScale="85" zoomScaleNormal="85" workbookViewId="0">
      <selection activeCell="AA28" sqref="AA28"/>
    </sheetView>
  </sheetViews>
  <sheetFormatPr defaultRowHeight="12.75" x14ac:dyDescent="0.2"/>
  <cols>
    <col min="1" max="1" width="10" customWidth="1"/>
    <col min="2" max="2" width="6.85546875" customWidth="1"/>
    <col min="3" max="3" width="8.5703125" customWidth="1"/>
    <col min="4" max="97" width="6.85546875" customWidth="1"/>
  </cols>
  <sheetData>
    <row r="1" spans="1:54" ht="13.5" thickBot="1" x14ac:dyDescent="0.25"/>
    <row r="2" spans="1:54" ht="14.25" customHeight="1" x14ac:dyDescent="0.2">
      <c r="A2" s="11"/>
      <c r="B2" s="62" t="s">
        <v>21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</row>
    <row r="3" spans="1:54" ht="14.25" customHeight="1" x14ac:dyDescent="0.2">
      <c r="A3" s="22"/>
      <c r="B3" s="58" t="s">
        <v>19</v>
      </c>
      <c r="C3" s="59"/>
      <c r="D3" s="59"/>
      <c r="E3" s="59"/>
      <c r="F3" s="59"/>
      <c r="G3" s="59"/>
      <c r="H3" s="59"/>
      <c r="I3" s="59"/>
      <c r="J3" s="59"/>
      <c r="K3" s="59"/>
      <c r="L3" s="45" t="s">
        <v>18</v>
      </c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6"/>
    </row>
    <row r="4" spans="1:54" ht="14.25" customHeight="1" x14ac:dyDescent="0.2">
      <c r="A4" s="22"/>
      <c r="B4" s="56" t="s">
        <v>24</v>
      </c>
      <c r="C4" s="57"/>
      <c r="D4" s="57"/>
      <c r="E4" s="57"/>
      <c r="F4" s="57"/>
      <c r="G4" s="57"/>
      <c r="H4" s="57"/>
      <c r="I4" s="57"/>
      <c r="J4" s="57"/>
      <c r="K4" s="57"/>
      <c r="L4" s="57" t="s">
        <v>25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65"/>
    </row>
    <row r="5" spans="1:54" ht="39.75" customHeight="1" x14ac:dyDescent="0.2">
      <c r="A5" s="11"/>
      <c r="B5" s="56" t="s">
        <v>26</v>
      </c>
      <c r="C5" s="57"/>
      <c r="D5" s="57"/>
      <c r="E5" s="57"/>
      <c r="F5" s="57"/>
      <c r="G5" s="57"/>
      <c r="H5" s="57"/>
      <c r="I5" s="57"/>
      <c r="J5" s="57"/>
      <c r="K5" s="57"/>
      <c r="L5" s="57" t="s">
        <v>27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5"/>
    </row>
    <row r="6" spans="1:54" ht="43.5" customHeight="1" thickBot="1" x14ac:dyDescent="0.25">
      <c r="A6" s="11"/>
      <c r="B6" s="60" t="s">
        <v>31</v>
      </c>
      <c r="C6" s="61"/>
      <c r="D6" s="61"/>
      <c r="E6" s="61"/>
      <c r="F6" s="61"/>
      <c r="G6" s="61"/>
      <c r="H6" s="61"/>
      <c r="I6" s="61"/>
      <c r="J6" s="61"/>
      <c r="K6" s="61"/>
      <c r="L6" s="66" t="s">
        <v>30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7" spans="1:54" s="8" customFormat="1" ht="14.25" customHeight="1" x14ac:dyDescent="0.2">
      <c r="A7" s="5"/>
    </row>
    <row r="8" spans="1:54" s="8" customFormat="1" ht="14.25" customHeight="1" thickBot="1" x14ac:dyDescent="0.25">
      <c r="A8" s="5" t="s">
        <v>6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s="8" customFormat="1" ht="14.25" customHeight="1" x14ac:dyDescent="0.2">
      <c r="B9" s="20"/>
      <c r="C9" s="21"/>
      <c r="D9" s="71" t="s">
        <v>32</v>
      </c>
      <c r="E9" s="72"/>
      <c r="F9" s="72"/>
      <c r="G9" s="73"/>
      <c r="H9" s="71" t="s">
        <v>12</v>
      </c>
      <c r="I9" s="72"/>
      <c r="J9" s="72"/>
      <c r="K9" s="73"/>
      <c r="L9" s="71" t="s">
        <v>13</v>
      </c>
      <c r="M9" s="72"/>
      <c r="N9" s="72"/>
      <c r="O9" s="73"/>
      <c r="P9" s="71" t="s">
        <v>14</v>
      </c>
      <c r="Q9" s="72"/>
      <c r="R9" s="72"/>
      <c r="S9" s="73"/>
      <c r="T9" s="74" t="s">
        <v>15</v>
      </c>
      <c r="U9" s="75"/>
      <c r="V9" s="75"/>
      <c r="W9" s="76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s="8" customFormat="1" ht="14.25" customHeight="1" x14ac:dyDescent="0.2">
      <c r="B10" s="15"/>
      <c r="C10" s="16" t="s">
        <v>17</v>
      </c>
      <c r="D10" s="15">
        <f>0.25*2/3*200</f>
        <v>33.333333333333329</v>
      </c>
      <c r="E10" s="9">
        <f>0.5*(2/3)*200</f>
        <v>66.666666666666657</v>
      </c>
      <c r="F10" s="9">
        <f>0.75*(2/3)*200</f>
        <v>100</v>
      </c>
      <c r="G10" s="16">
        <f>1*(2/3)*200</f>
        <v>133.33333333333331</v>
      </c>
      <c r="H10" s="15">
        <f>0.25*2/3*200</f>
        <v>33.333333333333329</v>
      </c>
      <c r="I10" s="9">
        <f>0.5*(2/3)*200</f>
        <v>66.666666666666657</v>
      </c>
      <c r="J10" s="9">
        <f>0.75*(2/3)*200</f>
        <v>100</v>
      </c>
      <c r="K10" s="16">
        <f>1*(2/3)*200</f>
        <v>133.33333333333331</v>
      </c>
      <c r="L10" s="15">
        <f>0.25*2/3*200</f>
        <v>33.333333333333329</v>
      </c>
      <c r="M10" s="9">
        <f>0.5*(2/3)*200</f>
        <v>66.666666666666657</v>
      </c>
      <c r="N10" s="9">
        <f>0.75*(2/3)*200</f>
        <v>100</v>
      </c>
      <c r="O10" s="16">
        <f>1*(2/3)*200</f>
        <v>133.33333333333331</v>
      </c>
      <c r="P10" s="15">
        <f>0.25*2/3*200</f>
        <v>33.333333333333329</v>
      </c>
      <c r="Q10" s="9">
        <f>0.5*(2/3)*200</f>
        <v>66.666666666666657</v>
      </c>
      <c r="R10" s="9">
        <f>0.75*(2/3)*200</f>
        <v>100</v>
      </c>
      <c r="S10" s="16">
        <f>1*(2/3)*200</f>
        <v>133.33333333333331</v>
      </c>
      <c r="T10" s="18">
        <v>33.333333333333329</v>
      </c>
      <c r="U10" s="10">
        <v>66.666666666666657</v>
      </c>
      <c r="V10" s="10">
        <v>100</v>
      </c>
      <c r="W10" s="19">
        <v>133.33333333333331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s="8" customFormat="1" ht="14.25" customHeight="1" x14ac:dyDescent="0.2">
      <c r="B11" s="77" t="s">
        <v>7</v>
      </c>
      <c r="C11" s="16">
        <v>1.5</v>
      </c>
      <c r="D11" s="15">
        <v>18.606100000000001</v>
      </c>
      <c r="E11" s="9">
        <v>11.1059</v>
      </c>
      <c r="F11" s="9">
        <v>6.0259</v>
      </c>
      <c r="G11" s="16">
        <v>2.0366</v>
      </c>
      <c r="H11" s="15"/>
      <c r="I11" s="9"/>
      <c r="J11" s="9"/>
      <c r="K11" s="16"/>
      <c r="L11" s="15"/>
      <c r="M11" s="9"/>
      <c r="N11" s="9"/>
      <c r="O11" s="16"/>
      <c r="P11" s="15"/>
      <c r="Q11" s="9"/>
      <c r="R11" s="9"/>
      <c r="S11" s="16"/>
      <c r="T11" s="18">
        <f>AVERAGE(D11,H11,L11,P11)</f>
        <v>18.606100000000001</v>
      </c>
      <c r="U11" s="18">
        <f t="shared" ref="U11:W26" si="0">AVERAGE(E11,I11,M11,Q11)</f>
        <v>11.1059</v>
      </c>
      <c r="V11" s="18">
        <f t="shared" si="0"/>
        <v>6.0259</v>
      </c>
      <c r="W11" s="18">
        <f t="shared" si="0"/>
        <v>2.0366</v>
      </c>
      <c r="AA11" s="1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13"/>
      <c r="BB11" s="11"/>
    </row>
    <row r="12" spans="1:54" s="8" customFormat="1" ht="14.25" customHeight="1" x14ac:dyDescent="0.2">
      <c r="B12" s="78"/>
      <c r="C12" s="4">
        <v>50</v>
      </c>
      <c r="D12" s="15">
        <v>8.1669</v>
      </c>
      <c r="E12" s="9">
        <v>2.8837999999999999</v>
      </c>
      <c r="F12" s="9">
        <v>2.4409999999999998</v>
      </c>
      <c r="G12" s="16">
        <v>3.5811000000000002</v>
      </c>
      <c r="H12" s="15"/>
      <c r="I12" s="9"/>
      <c r="J12" s="9"/>
      <c r="K12" s="16"/>
      <c r="L12" s="15"/>
      <c r="M12" s="9"/>
      <c r="N12" s="9"/>
      <c r="O12" s="16"/>
      <c r="P12" s="15"/>
      <c r="Q12" s="9"/>
      <c r="R12" s="9"/>
      <c r="S12" s="16"/>
      <c r="T12" s="18">
        <f t="shared" ref="T12:T35" si="1">AVERAGE(D12,H12,L12,P12)</f>
        <v>8.1669</v>
      </c>
      <c r="U12" s="18">
        <f t="shared" si="0"/>
        <v>2.8837999999999999</v>
      </c>
      <c r="V12" s="18">
        <f t="shared" si="0"/>
        <v>2.4409999999999998</v>
      </c>
      <c r="W12" s="18">
        <f t="shared" si="0"/>
        <v>3.5811000000000002</v>
      </c>
      <c r="AA12" s="11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3"/>
      <c r="BB12" s="11"/>
    </row>
    <row r="13" spans="1:54" s="8" customFormat="1" ht="14.25" customHeight="1" x14ac:dyDescent="0.2">
      <c r="B13" s="78"/>
      <c r="C13" s="4">
        <v>100</v>
      </c>
      <c r="D13" s="15">
        <v>6.7998000000000003</v>
      </c>
      <c r="E13" s="9">
        <v>3.2204999999999999</v>
      </c>
      <c r="F13" s="9">
        <v>1.6953</v>
      </c>
      <c r="G13" s="16">
        <v>1.1762999999999999</v>
      </c>
      <c r="H13" s="15"/>
      <c r="I13" s="9"/>
      <c r="J13" s="9"/>
      <c r="K13" s="16"/>
      <c r="L13" s="15"/>
      <c r="M13" s="9"/>
      <c r="N13" s="9"/>
      <c r="O13" s="16"/>
      <c r="P13" s="15"/>
      <c r="Q13" s="9"/>
      <c r="R13" s="9"/>
      <c r="S13" s="16"/>
      <c r="T13" s="18">
        <f t="shared" si="1"/>
        <v>6.7998000000000003</v>
      </c>
      <c r="U13" s="18">
        <f t="shared" si="0"/>
        <v>3.2204999999999999</v>
      </c>
      <c r="V13" s="18">
        <f t="shared" si="0"/>
        <v>1.6953</v>
      </c>
      <c r="W13" s="18">
        <f t="shared" si="0"/>
        <v>1.1762999999999999</v>
      </c>
      <c r="AA13" s="11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3"/>
      <c r="BB13" s="11"/>
    </row>
    <row r="14" spans="1:54" s="8" customFormat="1" ht="14.25" customHeight="1" x14ac:dyDescent="0.2">
      <c r="B14" s="78"/>
      <c r="C14" s="4">
        <v>200</v>
      </c>
      <c r="D14" s="15">
        <v>3.6412</v>
      </c>
      <c r="E14" s="9">
        <v>3.8772000000000002</v>
      </c>
      <c r="F14" s="9">
        <v>1.8029999999999999</v>
      </c>
      <c r="G14" s="16">
        <v>1.3833</v>
      </c>
      <c r="H14" s="15"/>
      <c r="I14" s="9"/>
      <c r="J14" s="9"/>
      <c r="K14" s="16"/>
      <c r="L14" s="15"/>
      <c r="M14" s="9"/>
      <c r="N14" s="9"/>
      <c r="O14" s="16"/>
      <c r="P14" s="15"/>
      <c r="Q14" s="9"/>
      <c r="R14" s="9"/>
      <c r="S14" s="16"/>
      <c r="T14" s="18">
        <f t="shared" si="1"/>
        <v>3.6412</v>
      </c>
      <c r="U14" s="18">
        <f t="shared" si="0"/>
        <v>3.8772000000000002</v>
      </c>
      <c r="V14" s="18">
        <f t="shared" si="0"/>
        <v>1.8029999999999999</v>
      </c>
      <c r="W14" s="18">
        <f t="shared" si="0"/>
        <v>1.3833</v>
      </c>
      <c r="AA14" s="11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3"/>
      <c r="BB14" s="11"/>
    </row>
    <row r="15" spans="1:54" s="8" customFormat="1" ht="14.25" customHeight="1" x14ac:dyDescent="0.2">
      <c r="B15" s="80"/>
      <c r="C15" s="4">
        <v>300</v>
      </c>
      <c r="D15" s="15">
        <v>2.0105</v>
      </c>
      <c r="E15" s="9">
        <v>3.6522000000000001</v>
      </c>
      <c r="F15" s="9">
        <v>4.0787000000000004</v>
      </c>
      <c r="G15" s="16">
        <v>2.7195</v>
      </c>
      <c r="H15" s="15"/>
      <c r="I15" s="9"/>
      <c r="J15" s="9"/>
      <c r="K15" s="16"/>
      <c r="L15" s="15"/>
      <c r="M15" s="9"/>
      <c r="N15" s="9"/>
      <c r="O15" s="16"/>
      <c r="P15" s="15"/>
      <c r="Q15" s="9"/>
      <c r="R15" s="9"/>
      <c r="S15" s="16"/>
      <c r="T15" s="18">
        <f t="shared" si="1"/>
        <v>2.0105</v>
      </c>
      <c r="U15" s="18">
        <f t="shared" si="0"/>
        <v>3.6522000000000001</v>
      </c>
      <c r="V15" s="18">
        <f t="shared" si="0"/>
        <v>4.0787000000000004</v>
      </c>
      <c r="W15" s="18">
        <f t="shared" si="0"/>
        <v>2.7195</v>
      </c>
      <c r="AA15" s="11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3"/>
      <c r="BB15" s="11"/>
    </row>
    <row r="16" spans="1:54" s="8" customFormat="1" ht="14.25" customHeight="1" x14ac:dyDescent="0.2">
      <c r="B16" s="77" t="s">
        <v>8</v>
      </c>
      <c r="C16" s="16">
        <v>1.5</v>
      </c>
      <c r="D16" s="15">
        <v>34.583300000000001</v>
      </c>
      <c r="E16" s="9">
        <v>19.479299999999999</v>
      </c>
      <c r="F16" s="9">
        <v>11.938000000000001</v>
      </c>
      <c r="G16" s="16">
        <v>13.144500000000001</v>
      </c>
      <c r="H16" s="15"/>
      <c r="I16" s="9"/>
      <c r="J16" s="9"/>
      <c r="K16" s="16"/>
      <c r="L16" s="15"/>
      <c r="M16" s="9"/>
      <c r="N16" s="9"/>
      <c r="O16" s="16"/>
      <c r="P16" s="15"/>
      <c r="Q16" s="9"/>
      <c r="R16" s="9"/>
      <c r="S16" s="16"/>
      <c r="T16" s="18">
        <f t="shared" si="1"/>
        <v>34.583300000000001</v>
      </c>
      <c r="U16" s="18">
        <f t="shared" si="0"/>
        <v>19.479299999999999</v>
      </c>
      <c r="V16" s="18">
        <f t="shared" si="0"/>
        <v>11.938000000000001</v>
      </c>
      <c r="W16" s="18">
        <f t="shared" si="0"/>
        <v>13.144500000000001</v>
      </c>
      <c r="AA16" s="11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3"/>
      <c r="BB16" s="11"/>
    </row>
    <row r="17" spans="2:54" s="8" customFormat="1" ht="14.25" customHeight="1" x14ac:dyDescent="0.2">
      <c r="B17" s="78"/>
      <c r="C17" s="4">
        <v>50</v>
      </c>
      <c r="D17" s="15">
        <v>12.872</v>
      </c>
      <c r="E17" s="9">
        <v>6.4359999999999999</v>
      </c>
      <c r="F17" s="9">
        <v>5.8167999999999997</v>
      </c>
      <c r="G17" s="16">
        <v>8.0208999999999993</v>
      </c>
      <c r="H17" s="15"/>
      <c r="I17" s="9"/>
      <c r="J17" s="9"/>
      <c r="K17" s="16"/>
      <c r="L17" s="15"/>
      <c r="M17" s="9"/>
      <c r="N17" s="9"/>
      <c r="O17" s="16"/>
      <c r="P17" s="15"/>
      <c r="Q17" s="9"/>
      <c r="R17" s="9"/>
      <c r="S17" s="16"/>
      <c r="T17" s="18">
        <f t="shared" si="1"/>
        <v>12.872</v>
      </c>
      <c r="U17" s="18">
        <f t="shared" si="0"/>
        <v>6.4359999999999999</v>
      </c>
      <c r="V17" s="18">
        <f t="shared" si="0"/>
        <v>5.8167999999999997</v>
      </c>
      <c r="W17" s="18">
        <f t="shared" si="0"/>
        <v>8.0208999999999993</v>
      </c>
      <c r="AA17" s="11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3"/>
      <c r="BB17" s="11"/>
    </row>
    <row r="18" spans="2:54" s="8" customFormat="1" ht="14.25" customHeight="1" x14ac:dyDescent="0.2">
      <c r="B18" s="78"/>
      <c r="C18" s="4">
        <v>100</v>
      </c>
      <c r="D18" s="15">
        <v>12.310700000000001</v>
      </c>
      <c r="E18" s="9">
        <v>6.3296999999999999</v>
      </c>
      <c r="F18" s="9">
        <v>3.9207999999999998</v>
      </c>
      <c r="G18" s="16">
        <v>2.6057000000000001</v>
      </c>
      <c r="H18" s="15"/>
      <c r="I18" s="9"/>
      <c r="J18" s="9"/>
      <c r="K18" s="16"/>
      <c r="L18" s="15"/>
      <c r="M18" s="9"/>
      <c r="N18" s="9"/>
      <c r="O18" s="16"/>
      <c r="P18" s="15"/>
      <c r="Q18" s="9"/>
      <c r="R18" s="9"/>
      <c r="S18" s="16"/>
      <c r="T18" s="18">
        <f t="shared" si="1"/>
        <v>12.310700000000001</v>
      </c>
      <c r="U18" s="18">
        <f t="shared" si="0"/>
        <v>6.3296999999999999</v>
      </c>
      <c r="V18" s="18">
        <f t="shared" si="0"/>
        <v>3.9207999999999998</v>
      </c>
      <c r="W18" s="18">
        <f t="shared" si="0"/>
        <v>2.6057000000000001</v>
      </c>
      <c r="AA18" s="1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3"/>
      <c r="BB18" s="11"/>
    </row>
    <row r="19" spans="2:54" s="8" customFormat="1" ht="14.25" customHeight="1" x14ac:dyDescent="0.2">
      <c r="B19" s="78"/>
      <c r="C19" s="4">
        <v>200</v>
      </c>
      <c r="D19" s="15">
        <v>6.4147999999999996</v>
      </c>
      <c r="E19" s="9">
        <v>7.2225000000000001</v>
      </c>
      <c r="F19" s="9">
        <v>4.2866</v>
      </c>
      <c r="G19" s="16">
        <v>3.0186999999999999</v>
      </c>
      <c r="H19" s="15"/>
      <c r="I19" s="9"/>
      <c r="J19" s="9"/>
      <c r="K19" s="16"/>
      <c r="L19" s="15"/>
      <c r="M19" s="9"/>
      <c r="N19" s="9"/>
      <c r="O19" s="16"/>
      <c r="P19" s="15"/>
      <c r="Q19" s="9"/>
      <c r="R19" s="9"/>
      <c r="S19" s="16"/>
      <c r="T19" s="18">
        <f t="shared" si="1"/>
        <v>6.4147999999999996</v>
      </c>
      <c r="U19" s="18">
        <f t="shared" si="0"/>
        <v>7.2225000000000001</v>
      </c>
      <c r="V19" s="18">
        <f t="shared" si="0"/>
        <v>4.2866</v>
      </c>
      <c r="W19" s="18">
        <f t="shared" si="0"/>
        <v>3.0186999999999999</v>
      </c>
      <c r="AA19" s="11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3"/>
      <c r="BB19" s="11"/>
    </row>
    <row r="20" spans="2:54" s="8" customFormat="1" ht="14.25" customHeight="1" x14ac:dyDescent="0.2">
      <c r="B20" s="80"/>
      <c r="C20" s="4">
        <v>300</v>
      </c>
      <c r="D20" s="15">
        <v>4.7747999999999999</v>
      </c>
      <c r="E20" s="9">
        <v>6.2567000000000004</v>
      </c>
      <c r="F20" s="9">
        <v>7.0458999999999996</v>
      </c>
      <c r="G20" s="16">
        <v>5.6147999999999998</v>
      </c>
      <c r="H20" s="15"/>
      <c r="I20" s="9"/>
      <c r="J20" s="9"/>
      <c r="K20" s="16"/>
      <c r="L20" s="15"/>
      <c r="M20" s="9"/>
      <c r="N20" s="9"/>
      <c r="O20" s="16"/>
      <c r="P20" s="15"/>
      <c r="Q20" s="9"/>
      <c r="R20" s="9"/>
      <c r="S20" s="16"/>
      <c r="T20" s="18">
        <f t="shared" si="1"/>
        <v>4.7747999999999999</v>
      </c>
      <c r="U20" s="18">
        <f t="shared" si="0"/>
        <v>6.2567000000000004</v>
      </c>
      <c r="V20" s="18">
        <f t="shared" si="0"/>
        <v>7.0458999999999996</v>
      </c>
      <c r="W20" s="18">
        <f t="shared" si="0"/>
        <v>5.6147999999999998</v>
      </c>
      <c r="AA20" s="11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3"/>
      <c r="BB20" s="11"/>
    </row>
    <row r="21" spans="2:54" s="8" customFormat="1" ht="14.25" customHeight="1" x14ac:dyDescent="0.2">
      <c r="B21" s="77" t="s">
        <v>9</v>
      </c>
      <c r="C21" s="16">
        <v>1.5</v>
      </c>
      <c r="D21" s="15">
        <v>42.557400000000001</v>
      </c>
      <c r="E21" s="9">
        <v>24.142099999999999</v>
      </c>
      <c r="F21" s="9">
        <v>15.398400000000001</v>
      </c>
      <c r="G21" s="16">
        <v>18.335999999999999</v>
      </c>
      <c r="H21" s="15"/>
      <c r="I21" s="9"/>
      <c r="J21" s="9"/>
      <c r="K21" s="16"/>
      <c r="L21" s="15"/>
      <c r="M21" s="9"/>
      <c r="N21" s="9"/>
      <c r="O21" s="16"/>
      <c r="P21" s="15"/>
      <c r="Q21" s="9"/>
      <c r="R21" s="9"/>
      <c r="S21" s="16"/>
      <c r="T21" s="18">
        <f t="shared" si="1"/>
        <v>42.557400000000001</v>
      </c>
      <c r="U21" s="18">
        <f t="shared" si="0"/>
        <v>24.142099999999999</v>
      </c>
      <c r="V21" s="18">
        <f t="shared" si="0"/>
        <v>15.398400000000001</v>
      </c>
      <c r="W21" s="18">
        <f t="shared" si="0"/>
        <v>18.335999999999999</v>
      </c>
      <c r="AA21" s="11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3"/>
      <c r="BB21" s="11"/>
    </row>
    <row r="22" spans="2:54" s="8" customFormat="1" ht="14.25" customHeight="1" x14ac:dyDescent="0.2">
      <c r="B22" s="78"/>
      <c r="C22" s="4">
        <v>50</v>
      </c>
      <c r="D22" s="15">
        <v>15.613</v>
      </c>
      <c r="E22" s="9">
        <v>9.2682000000000002</v>
      </c>
      <c r="F22" s="9">
        <v>8.8838000000000008</v>
      </c>
      <c r="G22" s="16">
        <v>11.068</v>
      </c>
      <c r="H22" s="15"/>
      <c r="I22" s="9"/>
      <c r="J22" s="9"/>
      <c r="K22" s="16"/>
      <c r="L22" s="15"/>
      <c r="M22" s="9"/>
      <c r="N22" s="9"/>
      <c r="O22" s="16"/>
      <c r="P22" s="15"/>
      <c r="Q22" s="9"/>
      <c r="R22" s="9"/>
      <c r="S22" s="16"/>
      <c r="T22" s="18">
        <f t="shared" si="1"/>
        <v>15.613</v>
      </c>
      <c r="U22" s="18">
        <f t="shared" si="0"/>
        <v>9.2682000000000002</v>
      </c>
      <c r="V22" s="18">
        <f t="shared" si="0"/>
        <v>8.8838000000000008</v>
      </c>
      <c r="W22" s="18">
        <f t="shared" si="0"/>
        <v>11.068</v>
      </c>
      <c r="AA22" s="11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3"/>
      <c r="BB22" s="11"/>
    </row>
    <row r="23" spans="2:54" s="8" customFormat="1" ht="14.25" customHeight="1" x14ac:dyDescent="0.2">
      <c r="B23" s="78"/>
      <c r="C23" s="4">
        <v>100</v>
      </c>
      <c r="D23" s="15">
        <v>14.5951</v>
      </c>
      <c r="E23" s="9">
        <v>9.2966999999999995</v>
      </c>
      <c r="F23" s="9">
        <v>6.2671000000000001</v>
      </c>
      <c r="G23" s="16">
        <v>3.7589000000000001</v>
      </c>
      <c r="H23" s="15"/>
      <c r="I23" s="9"/>
      <c r="J23" s="9"/>
      <c r="K23" s="16"/>
      <c r="L23" s="15"/>
      <c r="M23" s="9"/>
      <c r="N23" s="9"/>
      <c r="O23" s="16"/>
      <c r="P23" s="15"/>
      <c r="Q23" s="9"/>
      <c r="R23" s="9"/>
      <c r="S23" s="16"/>
      <c r="T23" s="18">
        <f t="shared" si="1"/>
        <v>14.5951</v>
      </c>
      <c r="U23" s="18">
        <f t="shared" si="0"/>
        <v>9.2966999999999995</v>
      </c>
      <c r="V23" s="18">
        <f t="shared" si="0"/>
        <v>6.2671000000000001</v>
      </c>
      <c r="W23" s="18">
        <f t="shared" si="0"/>
        <v>3.7589000000000001</v>
      </c>
      <c r="AA23" s="11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3"/>
      <c r="BB23" s="11"/>
    </row>
    <row r="24" spans="2:54" s="8" customFormat="1" ht="14.25" customHeight="1" x14ac:dyDescent="0.2">
      <c r="B24" s="78"/>
      <c r="C24" s="4">
        <v>200</v>
      </c>
      <c r="D24" s="15">
        <v>8.1245999999999992</v>
      </c>
      <c r="E24" s="9">
        <v>9.2050999999999998</v>
      </c>
      <c r="F24" s="9">
        <v>6.6715</v>
      </c>
      <c r="G24" s="16">
        <v>4.5723000000000003</v>
      </c>
      <c r="H24" s="15"/>
      <c r="I24" s="9"/>
      <c r="J24" s="9"/>
      <c r="K24" s="16"/>
      <c r="L24" s="15"/>
      <c r="M24" s="9"/>
      <c r="N24" s="9"/>
      <c r="O24" s="16"/>
      <c r="P24" s="15"/>
      <c r="Q24" s="9"/>
      <c r="R24" s="9"/>
      <c r="S24" s="16"/>
      <c r="T24" s="18">
        <f t="shared" si="1"/>
        <v>8.1245999999999992</v>
      </c>
      <c r="U24" s="18">
        <f t="shared" si="0"/>
        <v>9.2050999999999998</v>
      </c>
      <c r="V24" s="18">
        <f t="shared" si="0"/>
        <v>6.6715</v>
      </c>
      <c r="W24" s="18">
        <f t="shared" si="0"/>
        <v>4.5723000000000003</v>
      </c>
      <c r="AA24" s="11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3"/>
      <c r="BB24" s="11"/>
    </row>
    <row r="25" spans="2:54" s="8" customFormat="1" ht="14.25" customHeight="1" x14ac:dyDescent="0.2">
      <c r="B25" s="80"/>
      <c r="C25" s="4">
        <v>300</v>
      </c>
      <c r="D25" s="15">
        <v>6.5808</v>
      </c>
      <c r="E25" s="9">
        <v>8.2253000000000007</v>
      </c>
      <c r="F25" s="9">
        <v>9.2134999999999998</v>
      </c>
      <c r="G25" s="16">
        <v>7.726</v>
      </c>
      <c r="H25" s="15"/>
      <c r="I25" s="9"/>
      <c r="J25" s="9"/>
      <c r="K25" s="16"/>
      <c r="L25" s="15"/>
      <c r="M25" s="9"/>
      <c r="N25" s="9"/>
      <c r="O25" s="16"/>
      <c r="P25" s="15"/>
      <c r="Q25" s="9"/>
      <c r="R25" s="9"/>
      <c r="S25" s="16"/>
      <c r="T25" s="18">
        <f t="shared" si="1"/>
        <v>6.5808</v>
      </c>
      <c r="U25" s="18">
        <f t="shared" si="0"/>
        <v>8.2253000000000007</v>
      </c>
      <c r="V25" s="18">
        <f t="shared" si="0"/>
        <v>9.2134999999999998</v>
      </c>
      <c r="W25" s="18">
        <f t="shared" si="0"/>
        <v>7.726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3"/>
      <c r="BB25" s="11"/>
    </row>
    <row r="26" spans="2:54" s="8" customFormat="1" ht="14.25" customHeight="1" x14ac:dyDescent="0.2">
      <c r="B26" s="77" t="s">
        <v>10</v>
      </c>
      <c r="C26" s="16">
        <v>1.5</v>
      </c>
      <c r="D26" s="15">
        <v>46.781500000000001</v>
      </c>
      <c r="E26" s="9">
        <v>27.535399999999999</v>
      </c>
      <c r="F26" s="9">
        <v>18.1432</v>
      </c>
      <c r="G26" s="16">
        <v>21.943999999999999</v>
      </c>
      <c r="H26" s="15"/>
      <c r="I26" s="9"/>
      <c r="J26" s="9"/>
      <c r="K26" s="16"/>
      <c r="L26" s="15"/>
      <c r="M26" s="9"/>
      <c r="N26" s="9"/>
      <c r="O26" s="16"/>
      <c r="P26" s="15"/>
      <c r="Q26" s="9"/>
      <c r="R26" s="9"/>
      <c r="S26" s="16"/>
      <c r="T26" s="18">
        <f t="shared" si="1"/>
        <v>46.781500000000001</v>
      </c>
      <c r="U26" s="18">
        <f t="shared" si="0"/>
        <v>27.535399999999999</v>
      </c>
      <c r="V26" s="18">
        <f t="shared" si="0"/>
        <v>18.1432</v>
      </c>
      <c r="W26" s="18">
        <f t="shared" si="0"/>
        <v>21.943999999999999</v>
      </c>
      <c r="AA26" s="11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1"/>
    </row>
    <row r="27" spans="2:54" s="8" customFormat="1" ht="14.25" customHeight="1" x14ac:dyDescent="0.2">
      <c r="B27" s="78"/>
      <c r="C27" s="4">
        <v>50</v>
      </c>
      <c r="D27" s="15">
        <v>17.9087</v>
      </c>
      <c r="E27" s="9">
        <v>11.9457</v>
      </c>
      <c r="F27" s="9">
        <v>11.8345</v>
      </c>
      <c r="G27" s="16">
        <v>13.934200000000001</v>
      </c>
      <c r="H27" s="15"/>
      <c r="I27" s="9"/>
      <c r="J27" s="9"/>
      <c r="K27" s="16"/>
      <c r="L27" s="15"/>
      <c r="M27" s="9"/>
      <c r="N27" s="9"/>
      <c r="O27" s="16"/>
      <c r="P27" s="15"/>
      <c r="Q27" s="9"/>
      <c r="R27" s="9"/>
      <c r="S27" s="16"/>
      <c r="T27" s="18">
        <f t="shared" si="1"/>
        <v>17.9087</v>
      </c>
      <c r="U27" s="18">
        <f t="shared" ref="U27:U35" si="2">AVERAGE(E27,I27,M27,Q27)</f>
        <v>11.9457</v>
      </c>
      <c r="V27" s="18">
        <f t="shared" ref="V27:V35" si="3">AVERAGE(F27,J27,N27,R27)</f>
        <v>11.8345</v>
      </c>
      <c r="W27" s="18">
        <f t="shared" ref="W27:W35" si="4">AVERAGE(G27,K27,O27,S27)</f>
        <v>13.934200000000001</v>
      </c>
      <c r="AA27" s="11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1"/>
    </row>
    <row r="28" spans="2:54" s="8" customFormat="1" ht="14.25" customHeight="1" x14ac:dyDescent="0.2">
      <c r="B28" s="78"/>
      <c r="C28" s="4">
        <v>100</v>
      </c>
      <c r="D28" s="15">
        <v>16.887699999999999</v>
      </c>
      <c r="E28" s="9">
        <v>12.5166</v>
      </c>
      <c r="F28" s="9">
        <v>9.0563000000000002</v>
      </c>
      <c r="G28" s="16">
        <v>5.0655999999999999</v>
      </c>
      <c r="H28" s="15"/>
      <c r="I28" s="9"/>
      <c r="J28" s="9"/>
      <c r="K28" s="16"/>
      <c r="L28" s="15"/>
      <c r="M28" s="9"/>
      <c r="N28" s="9"/>
      <c r="O28" s="16"/>
      <c r="P28" s="15"/>
      <c r="Q28" s="9"/>
      <c r="R28" s="9"/>
      <c r="S28" s="16"/>
      <c r="T28" s="18">
        <f t="shared" si="1"/>
        <v>16.887699999999999</v>
      </c>
      <c r="U28" s="18">
        <f t="shared" si="2"/>
        <v>12.5166</v>
      </c>
      <c r="V28" s="18">
        <f t="shared" si="3"/>
        <v>9.0563000000000002</v>
      </c>
      <c r="W28" s="18">
        <f t="shared" si="4"/>
        <v>5.0655999999999999</v>
      </c>
      <c r="AA28" s="11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1"/>
    </row>
    <row r="29" spans="2:54" s="8" customFormat="1" ht="14.25" customHeight="1" x14ac:dyDescent="0.2">
      <c r="B29" s="78"/>
      <c r="C29" s="4">
        <v>200</v>
      </c>
      <c r="D29" s="15">
        <v>9.4277999999999995</v>
      </c>
      <c r="E29" s="9">
        <v>10.9879</v>
      </c>
      <c r="F29" s="9">
        <v>9.2502999999999993</v>
      </c>
      <c r="G29" s="16">
        <v>6.2671999999999999</v>
      </c>
      <c r="H29" s="15"/>
      <c r="I29" s="9"/>
      <c r="J29" s="9"/>
      <c r="K29" s="16"/>
      <c r="L29" s="15"/>
      <c r="M29" s="9"/>
      <c r="N29" s="9"/>
      <c r="O29" s="16"/>
      <c r="P29" s="15"/>
      <c r="Q29" s="9"/>
      <c r="R29" s="9"/>
      <c r="S29" s="16"/>
      <c r="T29" s="18">
        <f t="shared" si="1"/>
        <v>9.4277999999999995</v>
      </c>
      <c r="U29" s="18">
        <f t="shared" si="2"/>
        <v>10.9879</v>
      </c>
      <c r="V29" s="18">
        <f t="shared" si="3"/>
        <v>9.2502999999999993</v>
      </c>
      <c r="W29" s="18">
        <f t="shared" si="4"/>
        <v>6.2671999999999999</v>
      </c>
      <c r="AA29" s="11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1"/>
    </row>
    <row r="30" spans="2:54" s="8" customFormat="1" ht="14.25" customHeight="1" x14ac:dyDescent="0.2">
      <c r="B30" s="80"/>
      <c r="C30" s="4">
        <v>300</v>
      </c>
      <c r="D30" s="15">
        <v>8.0357000000000003</v>
      </c>
      <c r="E30" s="9">
        <v>9.8689</v>
      </c>
      <c r="F30" s="9">
        <v>11.6027</v>
      </c>
      <c r="G30" s="16">
        <v>9.3721999999999994</v>
      </c>
      <c r="H30" s="15"/>
      <c r="I30" s="9"/>
      <c r="J30" s="9"/>
      <c r="K30" s="16"/>
      <c r="L30" s="15"/>
      <c r="M30" s="9"/>
      <c r="N30" s="9"/>
      <c r="O30" s="16"/>
      <c r="P30" s="15"/>
      <c r="Q30" s="9"/>
      <c r="R30" s="9"/>
      <c r="S30" s="16"/>
      <c r="T30" s="18">
        <f t="shared" si="1"/>
        <v>8.0357000000000003</v>
      </c>
      <c r="U30" s="18">
        <f t="shared" si="2"/>
        <v>9.8689</v>
      </c>
      <c r="V30" s="18">
        <f t="shared" si="3"/>
        <v>11.6027</v>
      </c>
      <c r="W30" s="18">
        <f t="shared" si="4"/>
        <v>9.3721999999999994</v>
      </c>
      <c r="AA30" s="11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1"/>
    </row>
    <row r="31" spans="2:54" s="8" customFormat="1" ht="14.25" customHeight="1" x14ac:dyDescent="0.2">
      <c r="B31" s="77" t="s">
        <v>11</v>
      </c>
      <c r="C31" s="16">
        <v>1.5</v>
      </c>
      <c r="D31" s="15">
        <v>49.939900000000002</v>
      </c>
      <c r="E31" s="9">
        <v>30.197099999999999</v>
      </c>
      <c r="F31" s="9">
        <v>20.516300000000001</v>
      </c>
      <c r="G31" s="16">
        <v>24.776499999999999</v>
      </c>
      <c r="H31" s="15"/>
      <c r="I31" s="9"/>
      <c r="J31" s="9"/>
      <c r="K31" s="16"/>
      <c r="L31" s="15"/>
      <c r="M31" s="9"/>
      <c r="N31" s="9"/>
      <c r="O31" s="16"/>
      <c r="P31" s="15"/>
      <c r="Q31" s="9"/>
      <c r="R31" s="9"/>
      <c r="S31" s="16"/>
      <c r="T31" s="18">
        <f t="shared" si="1"/>
        <v>49.939900000000002</v>
      </c>
      <c r="U31" s="18">
        <f t="shared" si="2"/>
        <v>30.197099999999999</v>
      </c>
      <c r="V31" s="18">
        <f t="shared" si="3"/>
        <v>20.516300000000001</v>
      </c>
      <c r="W31" s="18">
        <f t="shared" si="4"/>
        <v>24.776499999999999</v>
      </c>
      <c r="AA31" s="11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1"/>
    </row>
    <row r="32" spans="2:54" s="8" customFormat="1" ht="14.25" customHeight="1" x14ac:dyDescent="0.2">
      <c r="B32" s="78"/>
      <c r="C32" s="4">
        <v>50</v>
      </c>
      <c r="D32" s="15">
        <v>20.273599999999998</v>
      </c>
      <c r="E32" s="9">
        <v>14.818199999999999</v>
      </c>
      <c r="F32" s="9">
        <v>14.801299999999999</v>
      </c>
      <c r="G32" s="16">
        <v>17.051200000000001</v>
      </c>
      <c r="H32" s="15"/>
      <c r="I32" s="9"/>
      <c r="J32" s="9"/>
      <c r="K32" s="16"/>
      <c r="L32" s="15"/>
      <c r="M32" s="9"/>
      <c r="N32" s="9"/>
      <c r="O32" s="16"/>
      <c r="P32" s="15"/>
      <c r="Q32" s="9"/>
      <c r="R32" s="9"/>
      <c r="S32" s="16"/>
      <c r="T32" s="18">
        <f t="shared" si="1"/>
        <v>20.273599999999998</v>
      </c>
      <c r="U32" s="18">
        <f t="shared" si="2"/>
        <v>14.818199999999999</v>
      </c>
      <c r="V32" s="18">
        <f t="shared" si="3"/>
        <v>14.801299999999999</v>
      </c>
      <c r="W32" s="18">
        <f t="shared" si="4"/>
        <v>17.051200000000001</v>
      </c>
      <c r="AA32" s="11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1"/>
    </row>
    <row r="33" spans="2:54" s="8" customFormat="1" ht="14.25" customHeight="1" x14ac:dyDescent="0.2">
      <c r="B33" s="78"/>
      <c r="C33" s="4">
        <v>100</v>
      </c>
      <c r="D33" s="15">
        <v>19.5136</v>
      </c>
      <c r="E33" s="9">
        <v>15.2102</v>
      </c>
      <c r="F33" s="9">
        <v>11.7598</v>
      </c>
      <c r="G33" s="16">
        <v>7.2984999999999998</v>
      </c>
      <c r="H33" s="15"/>
      <c r="I33" s="9"/>
      <c r="J33" s="9"/>
      <c r="K33" s="16"/>
      <c r="L33" s="15"/>
      <c r="M33" s="9"/>
      <c r="N33" s="9"/>
      <c r="O33" s="16"/>
      <c r="P33" s="15"/>
      <c r="Q33" s="9"/>
      <c r="R33" s="9"/>
      <c r="S33" s="16"/>
      <c r="T33" s="18">
        <f t="shared" si="1"/>
        <v>19.5136</v>
      </c>
      <c r="U33" s="18">
        <f t="shared" si="2"/>
        <v>15.2102</v>
      </c>
      <c r="V33" s="18">
        <f t="shared" si="3"/>
        <v>11.7598</v>
      </c>
      <c r="W33" s="18">
        <f t="shared" si="4"/>
        <v>7.2984999999999998</v>
      </c>
      <c r="AA33" s="11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1"/>
    </row>
    <row r="34" spans="2:54" s="8" customFormat="1" ht="14.25" customHeight="1" x14ac:dyDescent="0.2">
      <c r="B34" s="78"/>
      <c r="C34" s="4">
        <v>200</v>
      </c>
      <c r="D34" s="15">
        <v>10.771800000000001</v>
      </c>
      <c r="E34" s="9">
        <v>12.545</v>
      </c>
      <c r="F34" s="9">
        <v>11.734</v>
      </c>
      <c r="G34" s="16">
        <v>8.1278000000000006</v>
      </c>
      <c r="H34" s="15"/>
      <c r="I34" s="9"/>
      <c r="J34" s="9"/>
      <c r="K34" s="16"/>
      <c r="L34" s="15"/>
      <c r="M34" s="9"/>
      <c r="N34" s="9"/>
      <c r="O34" s="16"/>
      <c r="P34" s="15"/>
      <c r="Q34" s="9"/>
      <c r="R34" s="9"/>
      <c r="S34" s="16"/>
      <c r="T34" s="18">
        <f t="shared" si="1"/>
        <v>10.771800000000001</v>
      </c>
      <c r="U34" s="18">
        <f t="shared" si="2"/>
        <v>12.545</v>
      </c>
      <c r="V34" s="18">
        <f t="shared" si="3"/>
        <v>11.734</v>
      </c>
      <c r="W34" s="18">
        <f t="shared" si="4"/>
        <v>8.1278000000000006</v>
      </c>
      <c r="AA34" s="11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1"/>
    </row>
    <row r="35" spans="2:54" s="8" customFormat="1" ht="14.25" customHeight="1" thickBot="1" x14ac:dyDescent="0.25">
      <c r="B35" s="79"/>
      <c r="C35" s="17">
        <v>300</v>
      </c>
      <c r="D35" s="23">
        <v>9.2986000000000004</v>
      </c>
      <c r="E35" s="24">
        <v>11.229900000000001</v>
      </c>
      <c r="F35" s="24">
        <v>13.5527</v>
      </c>
      <c r="G35" s="25">
        <v>11.5045</v>
      </c>
      <c r="H35" s="23"/>
      <c r="I35" s="24"/>
      <c r="J35" s="24"/>
      <c r="K35" s="25"/>
      <c r="L35" s="23"/>
      <c r="M35" s="24"/>
      <c r="N35" s="24"/>
      <c r="O35" s="25"/>
      <c r="P35" s="23"/>
      <c r="Q35" s="24"/>
      <c r="R35" s="24"/>
      <c r="S35" s="25"/>
      <c r="T35" s="18">
        <f t="shared" si="1"/>
        <v>9.2986000000000004</v>
      </c>
      <c r="U35" s="18">
        <f t="shared" si="2"/>
        <v>11.229900000000001</v>
      </c>
      <c r="V35" s="18">
        <f t="shared" si="3"/>
        <v>13.5527</v>
      </c>
      <c r="W35" s="18">
        <f t="shared" si="4"/>
        <v>11.5045</v>
      </c>
      <c r="AA35" s="11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1"/>
    </row>
    <row r="36" spans="2:54" s="8" customFormat="1" ht="14.25" customHeight="1" x14ac:dyDescent="0.2">
      <c r="B36" s="68" t="s">
        <v>16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70"/>
      <c r="AA36" s="11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1"/>
    </row>
    <row r="37" spans="2:54" s="8" customFormat="1" ht="14.25" customHeight="1" x14ac:dyDescent="0.2">
      <c r="AA37" s="11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1"/>
    </row>
  </sheetData>
  <mergeCells count="25">
    <mergeCell ref="AB11:AF11"/>
    <mergeCell ref="AG11:AK11"/>
    <mergeCell ref="AL11:AP11"/>
    <mergeCell ref="AQ11:AU11"/>
    <mergeCell ref="AV11:AZ11"/>
    <mergeCell ref="B36:W36"/>
    <mergeCell ref="D9:G9"/>
    <mergeCell ref="H9:K9"/>
    <mergeCell ref="L9:O9"/>
    <mergeCell ref="P9:S9"/>
    <mergeCell ref="T9:W9"/>
    <mergeCell ref="B31:B35"/>
    <mergeCell ref="B11:B15"/>
    <mergeCell ref="B16:B20"/>
    <mergeCell ref="B21:B25"/>
    <mergeCell ref="B26:B30"/>
    <mergeCell ref="B5:K5"/>
    <mergeCell ref="B3:K3"/>
    <mergeCell ref="B6:K6"/>
    <mergeCell ref="B4:K4"/>
    <mergeCell ref="B2:X2"/>
    <mergeCell ref="L4:X4"/>
    <mergeCell ref="L5:X5"/>
    <mergeCell ref="L6:X6"/>
    <mergeCell ref="L3:X3"/>
  </mergeCells>
  <phoneticPr fontId="3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zoomScale="85" zoomScaleNormal="85" workbookViewId="0">
      <selection activeCell="T11" sqref="T11:W35"/>
    </sheetView>
  </sheetViews>
  <sheetFormatPr defaultRowHeight="12.75" x14ac:dyDescent="0.2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86" width="6.85546875" customWidth="1"/>
    <col min="87" max="87" width="8" customWidth="1"/>
    <col min="88" max="93" width="6.85546875" customWidth="1"/>
    <col min="94" max="94" width="8.42578125" customWidth="1"/>
    <col min="95" max="97" width="6.85546875" customWidth="1"/>
  </cols>
  <sheetData>
    <row r="1" spans="1:54" ht="13.5" thickBot="1" x14ac:dyDescent="0.25"/>
    <row r="2" spans="1:54" ht="12.75" customHeight="1" x14ac:dyDescent="0.2">
      <c r="B2" s="62" t="s">
        <v>22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</row>
    <row r="3" spans="1:54" ht="12.75" customHeight="1" x14ac:dyDescent="0.2">
      <c r="B3" s="58" t="s">
        <v>19</v>
      </c>
      <c r="C3" s="59"/>
      <c r="D3" s="59"/>
      <c r="E3" s="59"/>
      <c r="F3" s="59"/>
      <c r="G3" s="59"/>
      <c r="H3" s="59"/>
      <c r="I3" s="59"/>
      <c r="J3" s="59"/>
      <c r="K3" s="59"/>
      <c r="L3" s="59" t="s">
        <v>18</v>
      </c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83"/>
    </row>
    <row r="4" spans="1:54" ht="12.75" customHeight="1" x14ac:dyDescent="0.2">
      <c r="B4" s="56" t="s">
        <v>24</v>
      </c>
      <c r="C4" s="57"/>
      <c r="D4" s="57"/>
      <c r="E4" s="57"/>
      <c r="F4" s="57"/>
      <c r="G4" s="57"/>
      <c r="H4" s="57"/>
      <c r="I4" s="57"/>
      <c r="J4" s="57"/>
      <c r="K4" s="57"/>
      <c r="L4" s="57" t="s">
        <v>25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65"/>
    </row>
    <row r="5" spans="1:54" ht="40.5" customHeight="1" x14ac:dyDescent="0.2">
      <c r="B5" s="56" t="s">
        <v>26</v>
      </c>
      <c r="C5" s="57"/>
      <c r="D5" s="57"/>
      <c r="E5" s="57"/>
      <c r="F5" s="57"/>
      <c r="G5" s="57"/>
      <c r="H5" s="57"/>
      <c r="I5" s="57"/>
      <c r="J5" s="57"/>
      <c r="K5" s="57"/>
      <c r="L5" s="57" t="s">
        <v>28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5"/>
    </row>
    <row r="6" spans="1:54" ht="40.5" customHeight="1" thickBot="1" x14ac:dyDescent="0.25">
      <c r="B6" s="60" t="s">
        <v>31</v>
      </c>
      <c r="C6" s="61"/>
      <c r="D6" s="61"/>
      <c r="E6" s="61"/>
      <c r="F6" s="61"/>
      <c r="G6" s="61"/>
      <c r="H6" s="61"/>
      <c r="I6" s="61"/>
      <c r="J6" s="61"/>
      <c r="K6" s="61"/>
      <c r="L6" s="61" t="s">
        <v>30</v>
      </c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82"/>
    </row>
    <row r="7" spans="1:54" s="8" customFormat="1" ht="14.25" customHeight="1" x14ac:dyDescent="0.2">
      <c r="A7" s="5"/>
    </row>
    <row r="8" spans="1:54" s="8" customFormat="1" ht="14.25" customHeight="1" thickBot="1" x14ac:dyDescent="0.25">
      <c r="A8" s="5" t="s">
        <v>6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s="8" customFormat="1" ht="14.25" customHeight="1" x14ac:dyDescent="0.2">
      <c r="B9" s="20"/>
      <c r="C9" s="21"/>
      <c r="D9" s="71" t="s">
        <v>32</v>
      </c>
      <c r="E9" s="72"/>
      <c r="F9" s="72"/>
      <c r="G9" s="73"/>
      <c r="H9" s="84" t="s">
        <v>12</v>
      </c>
      <c r="I9" s="72"/>
      <c r="J9" s="72"/>
      <c r="K9" s="73"/>
      <c r="L9" s="84" t="s">
        <v>13</v>
      </c>
      <c r="M9" s="72"/>
      <c r="N9" s="72"/>
      <c r="O9" s="73"/>
      <c r="P9" s="84" t="s">
        <v>14</v>
      </c>
      <c r="Q9" s="72"/>
      <c r="R9" s="72"/>
      <c r="S9" s="73"/>
      <c r="T9" s="85" t="s">
        <v>15</v>
      </c>
      <c r="U9" s="75"/>
      <c r="V9" s="75"/>
      <c r="W9" s="76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s="8" customFormat="1" ht="14.25" customHeight="1" x14ac:dyDescent="0.2">
      <c r="B10" s="15"/>
      <c r="C10" s="16" t="s">
        <v>17</v>
      </c>
      <c r="D10" s="29">
        <f>0.25*2/3*500</f>
        <v>83.333333333333329</v>
      </c>
      <c r="E10" s="9">
        <f>0.5*(2/3)*500</f>
        <v>166.66666666666666</v>
      </c>
      <c r="F10" s="9">
        <f>0.75*(2/3)*500</f>
        <v>250</v>
      </c>
      <c r="G10" s="16">
        <f>1*(2/3)*500</f>
        <v>333.33333333333331</v>
      </c>
      <c r="H10" s="29">
        <f>0.25*2/3*500</f>
        <v>83.333333333333329</v>
      </c>
      <c r="I10" s="9">
        <f>0.5*(2/3)*500</f>
        <v>166.66666666666666</v>
      </c>
      <c r="J10" s="9">
        <f>0.75*(2/3)*500</f>
        <v>250</v>
      </c>
      <c r="K10" s="16">
        <f>1*(2/3)*500</f>
        <v>333.33333333333331</v>
      </c>
      <c r="L10" s="29">
        <f>0.25*2/3*500</f>
        <v>83.333333333333329</v>
      </c>
      <c r="M10" s="9">
        <f>0.5*(2/3)*500</f>
        <v>166.66666666666666</v>
      </c>
      <c r="N10" s="9">
        <f>0.75*(2/3)*500</f>
        <v>250</v>
      </c>
      <c r="O10" s="16">
        <f>1*(2/3)*500</f>
        <v>333.33333333333331</v>
      </c>
      <c r="P10" s="29">
        <f>0.25*2/3*500</f>
        <v>83.333333333333329</v>
      </c>
      <c r="Q10" s="9">
        <f>0.5*(2/3)*500</f>
        <v>166.66666666666666</v>
      </c>
      <c r="R10" s="9">
        <f>0.75*(2/3)*500</f>
        <v>250</v>
      </c>
      <c r="S10" s="16">
        <f>1*(2/3)*500</f>
        <v>333.33333333333331</v>
      </c>
      <c r="T10" s="28">
        <v>83.33</v>
      </c>
      <c r="U10" s="10">
        <f>0.5*(2/3)*500</f>
        <v>166.66666666666666</v>
      </c>
      <c r="V10" s="10">
        <f>0.75*(2/3)*500</f>
        <v>250</v>
      </c>
      <c r="W10" s="19">
        <f>1*(2/3)*500</f>
        <v>333.33333333333331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s="8" customFormat="1" ht="14.25" customHeight="1" x14ac:dyDescent="0.2">
      <c r="B11" s="86" t="s">
        <v>7</v>
      </c>
      <c r="C11" s="16">
        <v>1.5</v>
      </c>
      <c r="D11" s="29">
        <v>17</v>
      </c>
      <c r="E11" s="9">
        <v>13.8</v>
      </c>
      <c r="F11" s="9">
        <v>9.31</v>
      </c>
      <c r="G11" s="16">
        <v>1.97</v>
      </c>
      <c r="H11" s="29"/>
      <c r="I11" s="9"/>
      <c r="J11" s="9"/>
      <c r="K11" s="16"/>
      <c r="L11" s="29"/>
      <c r="M11" s="9"/>
      <c r="N11" s="9"/>
      <c r="O11" s="16"/>
      <c r="P11" s="29"/>
      <c r="Q11" s="9"/>
      <c r="R11" s="9"/>
      <c r="S11" s="16"/>
      <c r="T11" s="28">
        <f>AVERAGE(D11,H11,L11,P11)</f>
        <v>17</v>
      </c>
      <c r="U11" s="28">
        <f t="shared" ref="U11:W26" si="0">AVERAGE(E11,I11,M11,Q11)</f>
        <v>13.8</v>
      </c>
      <c r="V11" s="28">
        <f t="shared" si="0"/>
        <v>9.31</v>
      </c>
      <c r="W11" s="28">
        <f t="shared" si="0"/>
        <v>1.97</v>
      </c>
      <c r="AA11" s="1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13"/>
      <c r="BB11" s="11"/>
    </row>
    <row r="12" spans="1:54" s="8" customFormat="1" ht="14.25" customHeight="1" x14ac:dyDescent="0.2">
      <c r="B12" s="86"/>
      <c r="C12" s="4">
        <v>50</v>
      </c>
      <c r="D12" s="29">
        <v>2.89</v>
      </c>
      <c r="E12" s="9">
        <v>3.11</v>
      </c>
      <c r="F12" s="9">
        <v>2.74</v>
      </c>
      <c r="G12" s="16">
        <v>3.56</v>
      </c>
      <c r="H12" s="29"/>
      <c r="I12" s="9"/>
      <c r="J12" s="9"/>
      <c r="K12" s="16"/>
      <c r="L12" s="29"/>
      <c r="M12" s="9"/>
      <c r="N12" s="9"/>
      <c r="O12" s="16"/>
      <c r="P12" s="29"/>
      <c r="Q12" s="9"/>
      <c r="R12" s="9"/>
      <c r="S12" s="16"/>
      <c r="T12" s="28">
        <f t="shared" ref="T12:T35" si="1">AVERAGE(D12,H12,L12,P12)</f>
        <v>2.89</v>
      </c>
      <c r="U12" s="28">
        <f t="shared" si="0"/>
        <v>3.11</v>
      </c>
      <c r="V12" s="28">
        <f t="shared" si="0"/>
        <v>2.74</v>
      </c>
      <c r="W12" s="28">
        <f t="shared" si="0"/>
        <v>3.56</v>
      </c>
      <c r="AA12" s="11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3"/>
      <c r="BB12" s="11"/>
    </row>
    <row r="13" spans="1:54" s="8" customFormat="1" ht="14.25" customHeight="1" x14ac:dyDescent="0.2">
      <c r="B13" s="86"/>
      <c r="C13" s="4">
        <v>100</v>
      </c>
      <c r="D13" s="29">
        <v>6.2</v>
      </c>
      <c r="E13" s="9">
        <v>3.74</v>
      </c>
      <c r="F13" s="9">
        <v>2.17</v>
      </c>
      <c r="G13" s="16">
        <v>4.9800000000000004</v>
      </c>
      <c r="H13" s="29"/>
      <c r="I13" s="9"/>
      <c r="J13" s="9"/>
      <c r="K13" s="16"/>
      <c r="L13" s="29"/>
      <c r="M13" s="9"/>
      <c r="N13" s="9"/>
      <c r="O13" s="16"/>
      <c r="P13" s="29"/>
      <c r="Q13" s="9"/>
      <c r="R13" s="9"/>
      <c r="S13" s="16"/>
      <c r="T13" s="28">
        <f t="shared" si="1"/>
        <v>6.2</v>
      </c>
      <c r="U13" s="28">
        <f t="shared" si="0"/>
        <v>3.74</v>
      </c>
      <c r="V13" s="28">
        <f t="shared" si="0"/>
        <v>2.17</v>
      </c>
      <c r="W13" s="28">
        <f t="shared" si="0"/>
        <v>4.9800000000000004</v>
      </c>
      <c r="AA13" s="11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3"/>
      <c r="BB13" s="11"/>
    </row>
    <row r="14" spans="1:54" s="8" customFormat="1" ht="14.25" customHeight="1" x14ac:dyDescent="0.2">
      <c r="B14" s="86"/>
      <c r="C14" s="4">
        <v>200</v>
      </c>
      <c r="D14" s="29">
        <v>3.3</v>
      </c>
      <c r="E14" s="9">
        <v>1.58</v>
      </c>
      <c r="F14" s="9">
        <v>1.06</v>
      </c>
      <c r="G14" s="16">
        <v>1.07</v>
      </c>
      <c r="H14" s="29"/>
      <c r="I14" s="9"/>
      <c r="J14" s="9"/>
      <c r="K14" s="16"/>
      <c r="L14" s="29"/>
      <c r="M14" s="9"/>
      <c r="N14" s="9"/>
      <c r="O14" s="16"/>
      <c r="P14" s="29"/>
      <c r="Q14" s="9"/>
      <c r="R14" s="9"/>
      <c r="S14" s="16"/>
      <c r="T14" s="28">
        <f t="shared" si="1"/>
        <v>3.3</v>
      </c>
      <c r="U14" s="28">
        <f t="shared" si="0"/>
        <v>1.58</v>
      </c>
      <c r="V14" s="28">
        <f t="shared" si="0"/>
        <v>1.06</v>
      </c>
      <c r="W14" s="28">
        <f t="shared" si="0"/>
        <v>1.07</v>
      </c>
      <c r="AA14" s="11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3"/>
      <c r="BB14" s="11"/>
    </row>
    <row r="15" spans="1:54" s="8" customFormat="1" ht="14.25" customHeight="1" x14ac:dyDescent="0.2">
      <c r="B15" s="86"/>
      <c r="C15" s="4">
        <v>300</v>
      </c>
      <c r="D15" s="29">
        <v>2.77</v>
      </c>
      <c r="E15" s="9">
        <v>2.2400000000000002</v>
      </c>
      <c r="F15" s="9">
        <v>0.96</v>
      </c>
      <c r="G15" s="16">
        <v>0.56999999999999995</v>
      </c>
      <c r="H15" s="29"/>
      <c r="I15" s="9"/>
      <c r="J15" s="9"/>
      <c r="K15" s="16"/>
      <c r="L15" s="29"/>
      <c r="M15" s="9"/>
      <c r="N15" s="9"/>
      <c r="O15" s="16"/>
      <c r="P15" s="29"/>
      <c r="Q15" s="9"/>
      <c r="R15" s="9"/>
      <c r="S15" s="16"/>
      <c r="T15" s="28">
        <f t="shared" si="1"/>
        <v>2.77</v>
      </c>
      <c r="U15" s="28">
        <f t="shared" si="0"/>
        <v>2.2400000000000002</v>
      </c>
      <c r="V15" s="28">
        <f t="shared" si="0"/>
        <v>0.96</v>
      </c>
      <c r="W15" s="28">
        <f t="shared" si="0"/>
        <v>0.56999999999999995</v>
      </c>
      <c r="AA15" s="11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3"/>
      <c r="BB15" s="11"/>
    </row>
    <row r="16" spans="1:54" s="8" customFormat="1" ht="14.25" customHeight="1" x14ac:dyDescent="0.2">
      <c r="B16" s="86" t="s">
        <v>8</v>
      </c>
      <c r="C16" s="16">
        <v>1.5</v>
      </c>
      <c r="D16" s="29">
        <v>32.96</v>
      </c>
      <c r="E16" s="9">
        <v>25.38</v>
      </c>
      <c r="F16" s="9">
        <v>19.61</v>
      </c>
      <c r="G16" s="16">
        <v>18.59</v>
      </c>
      <c r="H16" s="29"/>
      <c r="I16" s="9"/>
      <c r="J16" s="9"/>
      <c r="K16" s="16"/>
      <c r="L16" s="29"/>
      <c r="M16" s="9"/>
      <c r="N16" s="9"/>
      <c r="O16" s="16"/>
      <c r="P16" s="29"/>
      <c r="Q16" s="9"/>
      <c r="R16" s="9"/>
      <c r="S16" s="16"/>
      <c r="T16" s="28">
        <f t="shared" si="1"/>
        <v>32.96</v>
      </c>
      <c r="U16" s="28">
        <f t="shared" si="0"/>
        <v>25.38</v>
      </c>
      <c r="V16" s="28">
        <f t="shared" si="0"/>
        <v>19.61</v>
      </c>
      <c r="W16" s="28">
        <f t="shared" si="0"/>
        <v>18.59</v>
      </c>
      <c r="AA16" s="11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3"/>
      <c r="BB16" s="11"/>
    </row>
    <row r="17" spans="2:54" s="8" customFormat="1" ht="14.25" customHeight="1" x14ac:dyDescent="0.2">
      <c r="B17" s="86"/>
      <c r="C17" s="4">
        <v>50</v>
      </c>
      <c r="D17" s="29">
        <v>6.59</v>
      </c>
      <c r="E17" s="9">
        <v>6.42</v>
      </c>
      <c r="F17" s="9">
        <v>5.86</v>
      </c>
      <c r="G17" s="16">
        <v>6.86</v>
      </c>
      <c r="H17" s="29"/>
      <c r="I17" s="9"/>
      <c r="J17" s="9"/>
      <c r="K17" s="16"/>
      <c r="L17" s="29"/>
      <c r="M17" s="9"/>
      <c r="N17" s="9"/>
      <c r="O17" s="16"/>
      <c r="P17" s="29"/>
      <c r="Q17" s="9"/>
      <c r="R17" s="9"/>
      <c r="S17" s="16"/>
      <c r="T17" s="28">
        <f t="shared" si="1"/>
        <v>6.59</v>
      </c>
      <c r="U17" s="28">
        <f t="shared" si="0"/>
        <v>6.42</v>
      </c>
      <c r="V17" s="28">
        <f t="shared" si="0"/>
        <v>5.86</v>
      </c>
      <c r="W17" s="28">
        <f t="shared" si="0"/>
        <v>6.86</v>
      </c>
      <c r="AA17" s="11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3"/>
      <c r="BB17" s="11"/>
    </row>
    <row r="18" spans="2:54" s="8" customFormat="1" ht="14.25" customHeight="1" x14ac:dyDescent="0.2">
      <c r="B18" s="86"/>
      <c r="C18" s="4">
        <v>100</v>
      </c>
      <c r="D18" s="29">
        <v>8.6999999999999993</v>
      </c>
      <c r="E18" s="9">
        <v>6.53</v>
      </c>
      <c r="F18" s="9">
        <v>4.4000000000000004</v>
      </c>
      <c r="G18" s="16">
        <v>7.27</v>
      </c>
      <c r="H18" s="29"/>
      <c r="I18" s="9"/>
      <c r="J18" s="9"/>
      <c r="K18" s="16"/>
      <c r="L18" s="29"/>
      <c r="M18" s="9"/>
      <c r="N18" s="9"/>
      <c r="O18" s="16"/>
      <c r="P18" s="29"/>
      <c r="Q18" s="9"/>
      <c r="R18" s="9"/>
      <c r="S18" s="16"/>
      <c r="T18" s="28">
        <f t="shared" si="1"/>
        <v>8.6999999999999993</v>
      </c>
      <c r="U18" s="28">
        <f t="shared" si="0"/>
        <v>6.53</v>
      </c>
      <c r="V18" s="28">
        <f t="shared" si="0"/>
        <v>4.4000000000000004</v>
      </c>
      <c r="W18" s="28">
        <f t="shared" si="0"/>
        <v>7.27</v>
      </c>
      <c r="AA18" s="1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3"/>
      <c r="BB18" s="11"/>
    </row>
    <row r="19" spans="2:54" s="8" customFormat="1" ht="14.25" customHeight="1" x14ac:dyDescent="0.2">
      <c r="B19" s="86"/>
      <c r="C19" s="4">
        <v>200</v>
      </c>
      <c r="D19" s="29">
        <v>5.08</v>
      </c>
      <c r="E19" s="9">
        <v>3.47</v>
      </c>
      <c r="F19" s="9">
        <v>2.48</v>
      </c>
      <c r="G19" s="16">
        <v>2.37</v>
      </c>
      <c r="H19" s="29"/>
      <c r="I19" s="9"/>
      <c r="J19" s="9"/>
      <c r="K19" s="16"/>
      <c r="L19" s="29"/>
      <c r="M19" s="9"/>
      <c r="N19" s="9"/>
      <c r="O19" s="16"/>
      <c r="P19" s="29"/>
      <c r="Q19" s="9"/>
      <c r="R19" s="9"/>
      <c r="S19" s="16"/>
      <c r="T19" s="28">
        <f t="shared" si="1"/>
        <v>5.08</v>
      </c>
      <c r="U19" s="28">
        <f t="shared" si="0"/>
        <v>3.47</v>
      </c>
      <c r="V19" s="28">
        <f t="shared" si="0"/>
        <v>2.48</v>
      </c>
      <c r="W19" s="28">
        <f t="shared" si="0"/>
        <v>2.37</v>
      </c>
      <c r="AA19" s="11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3"/>
      <c r="BB19" s="11"/>
    </row>
    <row r="20" spans="2:54" s="8" customFormat="1" ht="14.25" customHeight="1" x14ac:dyDescent="0.2">
      <c r="B20" s="86"/>
      <c r="C20" s="4">
        <v>300</v>
      </c>
      <c r="D20" s="29">
        <v>6.47</v>
      </c>
      <c r="E20" s="9">
        <v>4.1100000000000003</v>
      </c>
      <c r="F20" s="9">
        <v>2.34</v>
      </c>
      <c r="G20" s="16">
        <v>1.22</v>
      </c>
      <c r="H20" s="29"/>
      <c r="I20" s="9"/>
      <c r="J20" s="9"/>
      <c r="K20" s="16"/>
      <c r="L20" s="29"/>
      <c r="M20" s="9"/>
      <c r="N20" s="9"/>
      <c r="O20" s="16"/>
      <c r="P20" s="29"/>
      <c r="Q20" s="9"/>
      <c r="R20" s="9"/>
      <c r="S20" s="16"/>
      <c r="T20" s="28">
        <f t="shared" si="1"/>
        <v>6.47</v>
      </c>
      <c r="U20" s="28">
        <f t="shared" si="0"/>
        <v>4.1100000000000003</v>
      </c>
      <c r="V20" s="28">
        <f t="shared" si="0"/>
        <v>2.34</v>
      </c>
      <c r="W20" s="28">
        <f t="shared" si="0"/>
        <v>1.22</v>
      </c>
      <c r="AA20" s="11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3"/>
      <c r="BB20" s="11"/>
    </row>
    <row r="21" spans="2:54" s="8" customFormat="1" ht="14.25" customHeight="1" x14ac:dyDescent="0.2">
      <c r="B21" s="86" t="s">
        <v>9</v>
      </c>
      <c r="C21" s="16">
        <v>1.5</v>
      </c>
      <c r="D21" s="29">
        <v>41.26</v>
      </c>
      <c r="E21" s="9">
        <v>32.25</v>
      </c>
      <c r="F21" s="9">
        <v>27.48</v>
      </c>
      <c r="G21" s="16">
        <v>27</v>
      </c>
      <c r="H21" s="29"/>
      <c r="I21" s="9"/>
      <c r="J21" s="9"/>
      <c r="K21" s="16"/>
      <c r="L21" s="29"/>
      <c r="M21" s="9"/>
      <c r="N21" s="9"/>
      <c r="O21" s="16"/>
      <c r="P21" s="29"/>
      <c r="Q21" s="9"/>
      <c r="R21" s="9"/>
      <c r="S21" s="16"/>
      <c r="T21" s="28">
        <f t="shared" si="1"/>
        <v>41.26</v>
      </c>
      <c r="U21" s="28">
        <f t="shared" si="0"/>
        <v>32.25</v>
      </c>
      <c r="V21" s="28">
        <f t="shared" si="0"/>
        <v>27.48</v>
      </c>
      <c r="W21" s="28">
        <f t="shared" si="0"/>
        <v>27</v>
      </c>
      <c r="AA21" s="11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3"/>
      <c r="BB21" s="11"/>
    </row>
    <row r="22" spans="2:54" s="8" customFormat="1" ht="14.25" customHeight="1" x14ac:dyDescent="0.2">
      <c r="B22" s="86"/>
      <c r="C22" s="4">
        <v>50</v>
      </c>
      <c r="D22" s="29">
        <v>8.68</v>
      </c>
      <c r="E22" s="9">
        <v>8.61</v>
      </c>
      <c r="F22" s="9">
        <v>8.23</v>
      </c>
      <c r="G22" s="16">
        <v>9.36</v>
      </c>
      <c r="H22" s="29"/>
      <c r="I22" s="9"/>
      <c r="J22" s="9"/>
      <c r="K22" s="16"/>
      <c r="L22" s="29"/>
      <c r="M22" s="9"/>
      <c r="N22" s="9"/>
      <c r="O22" s="16"/>
      <c r="P22" s="29"/>
      <c r="Q22" s="9"/>
      <c r="R22" s="9"/>
      <c r="S22" s="16"/>
      <c r="T22" s="28">
        <f t="shared" si="1"/>
        <v>8.68</v>
      </c>
      <c r="U22" s="28">
        <f t="shared" si="0"/>
        <v>8.61</v>
      </c>
      <c r="V22" s="28">
        <f t="shared" si="0"/>
        <v>8.23</v>
      </c>
      <c r="W22" s="28">
        <f t="shared" si="0"/>
        <v>9.36</v>
      </c>
      <c r="AA22" s="11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3"/>
      <c r="BB22" s="11"/>
    </row>
    <row r="23" spans="2:54" s="8" customFormat="1" ht="14.25" customHeight="1" x14ac:dyDescent="0.2">
      <c r="B23" s="86"/>
      <c r="C23" s="4">
        <v>100</v>
      </c>
      <c r="D23" s="29">
        <v>10.220000000000001</v>
      </c>
      <c r="E23" s="9">
        <v>8.0399999999999991</v>
      </c>
      <c r="F23" s="9">
        <v>5.95</v>
      </c>
      <c r="G23" s="16">
        <v>8.6199999999999992</v>
      </c>
      <c r="H23" s="29"/>
      <c r="I23" s="9"/>
      <c r="J23" s="9"/>
      <c r="K23" s="16"/>
      <c r="L23" s="29"/>
      <c r="M23" s="9"/>
      <c r="N23" s="9"/>
      <c r="O23" s="16"/>
      <c r="P23" s="29"/>
      <c r="Q23" s="9"/>
      <c r="R23" s="9"/>
      <c r="S23" s="16"/>
      <c r="T23" s="28">
        <f t="shared" si="1"/>
        <v>10.220000000000001</v>
      </c>
      <c r="U23" s="28">
        <f t="shared" si="0"/>
        <v>8.0399999999999991</v>
      </c>
      <c r="V23" s="28">
        <f t="shared" si="0"/>
        <v>5.95</v>
      </c>
      <c r="W23" s="28">
        <f t="shared" si="0"/>
        <v>8.6199999999999992</v>
      </c>
      <c r="AA23" s="11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3"/>
      <c r="BB23" s="11"/>
    </row>
    <row r="24" spans="2:54" s="8" customFormat="1" ht="14.25" customHeight="1" x14ac:dyDescent="0.2">
      <c r="B24" s="86"/>
      <c r="C24" s="4">
        <v>200</v>
      </c>
      <c r="D24" s="29">
        <v>6.28</v>
      </c>
      <c r="E24" s="9">
        <v>4.8</v>
      </c>
      <c r="F24" s="9">
        <v>4.9000000000000004</v>
      </c>
      <c r="G24" s="16">
        <v>3.66</v>
      </c>
      <c r="H24" s="29"/>
      <c r="I24" s="9"/>
      <c r="J24" s="9"/>
      <c r="K24" s="16"/>
      <c r="L24" s="29"/>
      <c r="M24" s="9"/>
      <c r="N24" s="9"/>
      <c r="O24" s="16"/>
      <c r="P24" s="29"/>
      <c r="Q24" s="9"/>
      <c r="R24" s="9"/>
      <c r="S24" s="16"/>
      <c r="T24" s="28">
        <f t="shared" si="1"/>
        <v>6.28</v>
      </c>
      <c r="U24" s="28">
        <f t="shared" si="0"/>
        <v>4.8</v>
      </c>
      <c r="V24" s="28">
        <f t="shared" si="0"/>
        <v>4.9000000000000004</v>
      </c>
      <c r="W24" s="28">
        <f t="shared" si="0"/>
        <v>3.66</v>
      </c>
      <c r="AA24" s="11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3"/>
      <c r="BB24" s="11"/>
    </row>
    <row r="25" spans="2:54" s="8" customFormat="1" ht="14.25" customHeight="1" x14ac:dyDescent="0.2">
      <c r="B25" s="86"/>
      <c r="C25" s="4">
        <v>300</v>
      </c>
      <c r="D25" s="29">
        <v>8.58</v>
      </c>
      <c r="E25" s="9">
        <v>6.19</v>
      </c>
      <c r="F25" s="9">
        <v>3.44</v>
      </c>
      <c r="G25" s="16">
        <v>1.78</v>
      </c>
      <c r="H25" s="29"/>
      <c r="I25" s="9"/>
      <c r="J25" s="9"/>
      <c r="K25" s="16"/>
      <c r="L25" s="29"/>
      <c r="M25" s="9"/>
      <c r="N25" s="9"/>
      <c r="O25" s="16"/>
      <c r="P25" s="29"/>
      <c r="Q25" s="9"/>
      <c r="R25" s="9"/>
      <c r="S25" s="16"/>
      <c r="T25" s="28">
        <f t="shared" si="1"/>
        <v>8.58</v>
      </c>
      <c r="U25" s="28">
        <f t="shared" si="0"/>
        <v>6.19</v>
      </c>
      <c r="V25" s="28">
        <f t="shared" si="0"/>
        <v>3.44</v>
      </c>
      <c r="W25" s="28">
        <f t="shared" si="0"/>
        <v>1.78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3"/>
      <c r="BB25" s="11"/>
    </row>
    <row r="26" spans="2:54" s="8" customFormat="1" ht="14.25" customHeight="1" x14ac:dyDescent="0.2">
      <c r="B26" s="86" t="s">
        <v>10</v>
      </c>
      <c r="C26" s="16">
        <v>1.5</v>
      </c>
      <c r="D26" s="29">
        <v>46.22</v>
      </c>
      <c r="E26" s="9">
        <v>37.75</v>
      </c>
      <c r="F26" s="9">
        <v>32.46</v>
      </c>
      <c r="G26" s="16">
        <v>32.72</v>
      </c>
      <c r="H26" s="29"/>
      <c r="I26" s="9"/>
      <c r="J26" s="9"/>
      <c r="K26" s="16"/>
      <c r="L26" s="29"/>
      <c r="M26" s="9"/>
      <c r="N26" s="9"/>
      <c r="O26" s="16"/>
      <c r="P26" s="29"/>
      <c r="Q26" s="9"/>
      <c r="R26" s="9"/>
      <c r="S26" s="16"/>
      <c r="T26" s="28">
        <f t="shared" si="1"/>
        <v>46.22</v>
      </c>
      <c r="U26" s="28">
        <f t="shared" si="0"/>
        <v>37.75</v>
      </c>
      <c r="V26" s="28">
        <f t="shared" si="0"/>
        <v>32.46</v>
      </c>
      <c r="W26" s="28">
        <f t="shared" si="0"/>
        <v>32.72</v>
      </c>
      <c r="AA26" s="11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1"/>
    </row>
    <row r="27" spans="2:54" s="8" customFormat="1" ht="14.25" customHeight="1" x14ac:dyDescent="0.2">
      <c r="B27" s="86"/>
      <c r="C27" s="4">
        <v>50</v>
      </c>
      <c r="D27" s="29">
        <v>10.31</v>
      </c>
      <c r="E27" s="9">
        <v>10.49</v>
      </c>
      <c r="F27" s="9">
        <v>10.37</v>
      </c>
      <c r="G27" s="16">
        <v>11.48</v>
      </c>
      <c r="H27" s="29"/>
      <c r="I27" s="9"/>
      <c r="J27" s="9"/>
      <c r="K27" s="16"/>
      <c r="L27" s="29"/>
      <c r="M27" s="9"/>
      <c r="N27" s="9"/>
      <c r="O27" s="16"/>
      <c r="P27" s="29"/>
      <c r="Q27" s="9"/>
      <c r="R27" s="9"/>
      <c r="S27" s="16"/>
      <c r="T27" s="28">
        <f t="shared" si="1"/>
        <v>10.31</v>
      </c>
      <c r="U27" s="28">
        <f t="shared" ref="U27:U35" si="2">AVERAGE(E27,I27,M27,Q27)</f>
        <v>10.49</v>
      </c>
      <c r="V27" s="28">
        <f t="shared" ref="V27:V35" si="3">AVERAGE(F27,J27,N27,R27)</f>
        <v>10.37</v>
      </c>
      <c r="W27" s="28">
        <f t="shared" ref="W27:W35" si="4">AVERAGE(G27,K27,O27,S27)</f>
        <v>11.48</v>
      </c>
      <c r="AA27" s="11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1"/>
    </row>
    <row r="28" spans="2:54" s="8" customFormat="1" ht="14.25" customHeight="1" x14ac:dyDescent="0.2">
      <c r="B28" s="86"/>
      <c r="C28" s="4">
        <v>100</v>
      </c>
      <c r="D28" s="29">
        <v>11.56</v>
      </c>
      <c r="E28" s="9">
        <v>9.34</v>
      </c>
      <c r="F28" s="9">
        <v>7.42</v>
      </c>
      <c r="G28" s="16">
        <v>9.76</v>
      </c>
      <c r="H28" s="29"/>
      <c r="I28" s="9"/>
      <c r="J28" s="9"/>
      <c r="K28" s="16"/>
      <c r="L28" s="29"/>
      <c r="M28" s="9"/>
      <c r="N28" s="9"/>
      <c r="O28" s="16"/>
      <c r="P28" s="29"/>
      <c r="Q28" s="9"/>
      <c r="R28" s="9"/>
      <c r="S28" s="16"/>
      <c r="T28" s="28">
        <f t="shared" si="1"/>
        <v>11.56</v>
      </c>
      <c r="U28" s="28">
        <f t="shared" si="2"/>
        <v>9.34</v>
      </c>
      <c r="V28" s="28">
        <f t="shared" si="3"/>
        <v>7.42</v>
      </c>
      <c r="W28" s="28">
        <f t="shared" si="4"/>
        <v>9.76</v>
      </c>
      <c r="AA28" s="11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1"/>
    </row>
    <row r="29" spans="2:54" s="8" customFormat="1" ht="14.25" customHeight="1" x14ac:dyDescent="0.2">
      <c r="B29" s="86"/>
      <c r="C29" s="4">
        <v>200</v>
      </c>
      <c r="D29" s="29">
        <v>7.42</v>
      </c>
      <c r="E29" s="9">
        <v>6.42</v>
      </c>
      <c r="F29" s="9">
        <v>6.88</v>
      </c>
      <c r="G29" s="16">
        <v>6.02</v>
      </c>
      <c r="H29" s="29"/>
      <c r="I29" s="9"/>
      <c r="J29" s="9"/>
      <c r="K29" s="16"/>
      <c r="L29" s="29"/>
      <c r="M29" s="9"/>
      <c r="N29" s="9"/>
      <c r="O29" s="16"/>
      <c r="P29" s="29"/>
      <c r="Q29" s="9"/>
      <c r="R29" s="9"/>
      <c r="S29" s="16"/>
      <c r="T29" s="28">
        <f t="shared" si="1"/>
        <v>7.42</v>
      </c>
      <c r="U29" s="28">
        <f t="shared" si="2"/>
        <v>6.42</v>
      </c>
      <c r="V29" s="28">
        <f t="shared" si="3"/>
        <v>6.88</v>
      </c>
      <c r="W29" s="28">
        <f t="shared" si="4"/>
        <v>6.02</v>
      </c>
      <c r="AA29" s="11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1"/>
    </row>
    <row r="30" spans="2:54" s="8" customFormat="1" ht="14.25" customHeight="1" x14ac:dyDescent="0.2">
      <c r="B30" s="86"/>
      <c r="C30" s="4">
        <v>300</v>
      </c>
      <c r="D30" s="29">
        <v>10.26</v>
      </c>
      <c r="E30" s="9">
        <v>8.3699999999999992</v>
      </c>
      <c r="F30" s="9">
        <v>4.79</v>
      </c>
      <c r="G30" s="16">
        <v>2.4500000000000002</v>
      </c>
      <c r="H30" s="29"/>
      <c r="I30" s="9"/>
      <c r="J30" s="9"/>
      <c r="K30" s="16"/>
      <c r="L30" s="29"/>
      <c r="M30" s="9"/>
      <c r="N30" s="9"/>
      <c r="O30" s="16"/>
      <c r="P30" s="29"/>
      <c r="Q30" s="9"/>
      <c r="R30" s="9"/>
      <c r="S30" s="16"/>
      <c r="T30" s="28">
        <f t="shared" si="1"/>
        <v>10.26</v>
      </c>
      <c r="U30" s="28">
        <f t="shared" si="2"/>
        <v>8.3699999999999992</v>
      </c>
      <c r="V30" s="28">
        <f t="shared" si="3"/>
        <v>4.79</v>
      </c>
      <c r="W30" s="28">
        <f t="shared" si="4"/>
        <v>2.4500000000000002</v>
      </c>
      <c r="AA30" s="11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1"/>
    </row>
    <row r="31" spans="2:54" s="8" customFormat="1" ht="14.25" customHeight="1" x14ac:dyDescent="0.2">
      <c r="B31" s="86" t="s">
        <v>11</v>
      </c>
      <c r="C31" s="16">
        <v>1.5</v>
      </c>
      <c r="D31" s="29">
        <v>50.75</v>
      </c>
      <c r="E31" s="9">
        <v>42.52</v>
      </c>
      <c r="F31" s="9">
        <v>36.08</v>
      </c>
      <c r="G31" s="16">
        <v>37.25</v>
      </c>
      <c r="H31" s="29"/>
      <c r="I31" s="9"/>
      <c r="J31" s="9"/>
      <c r="K31" s="16"/>
      <c r="L31" s="29"/>
      <c r="M31" s="9"/>
      <c r="N31" s="9"/>
      <c r="O31" s="16"/>
      <c r="P31" s="29"/>
      <c r="Q31" s="9"/>
      <c r="R31" s="9"/>
      <c r="S31" s="16"/>
      <c r="T31" s="28">
        <f t="shared" si="1"/>
        <v>50.75</v>
      </c>
      <c r="U31" s="28">
        <f t="shared" si="2"/>
        <v>42.52</v>
      </c>
      <c r="V31" s="28">
        <f t="shared" si="3"/>
        <v>36.08</v>
      </c>
      <c r="W31" s="28">
        <f t="shared" si="4"/>
        <v>37.25</v>
      </c>
      <c r="AA31" s="11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1"/>
    </row>
    <row r="32" spans="2:54" s="8" customFormat="1" ht="14.25" customHeight="1" x14ac:dyDescent="0.2">
      <c r="B32" s="86"/>
      <c r="C32" s="4">
        <v>50</v>
      </c>
      <c r="D32" s="29">
        <v>11.83</v>
      </c>
      <c r="E32" s="9">
        <v>12.26</v>
      </c>
      <c r="F32" s="9">
        <v>12.43</v>
      </c>
      <c r="G32" s="16">
        <v>13.6</v>
      </c>
      <c r="H32" s="29"/>
      <c r="I32" s="9"/>
      <c r="J32" s="9"/>
      <c r="K32" s="16"/>
      <c r="L32" s="29"/>
      <c r="M32" s="9"/>
      <c r="N32" s="9"/>
      <c r="O32" s="16"/>
      <c r="P32" s="29"/>
      <c r="Q32" s="9"/>
      <c r="R32" s="9"/>
      <c r="S32" s="16"/>
      <c r="T32" s="28">
        <f t="shared" si="1"/>
        <v>11.83</v>
      </c>
      <c r="U32" s="28">
        <f t="shared" si="2"/>
        <v>12.26</v>
      </c>
      <c r="V32" s="28">
        <f t="shared" si="3"/>
        <v>12.43</v>
      </c>
      <c r="W32" s="28">
        <f t="shared" si="4"/>
        <v>13.6</v>
      </c>
      <c r="AA32" s="11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1"/>
    </row>
    <row r="33" spans="2:54" s="8" customFormat="1" ht="14.25" customHeight="1" x14ac:dyDescent="0.2">
      <c r="B33" s="86"/>
      <c r="C33" s="4">
        <v>100</v>
      </c>
      <c r="D33" s="29">
        <v>13.01</v>
      </c>
      <c r="E33" s="9">
        <v>10.64</v>
      </c>
      <c r="F33" s="9">
        <v>8.9700000000000006</v>
      </c>
      <c r="G33" s="16">
        <v>10.89</v>
      </c>
      <c r="H33" s="29"/>
      <c r="I33" s="9"/>
      <c r="J33" s="9"/>
      <c r="K33" s="16"/>
      <c r="L33" s="29"/>
      <c r="M33" s="9"/>
      <c r="N33" s="9"/>
      <c r="O33" s="16"/>
      <c r="P33" s="29"/>
      <c r="Q33" s="9"/>
      <c r="R33" s="9"/>
      <c r="S33" s="16"/>
      <c r="T33" s="28">
        <f t="shared" si="1"/>
        <v>13.01</v>
      </c>
      <c r="U33" s="28">
        <f t="shared" si="2"/>
        <v>10.64</v>
      </c>
      <c r="V33" s="28">
        <f t="shared" si="3"/>
        <v>8.9700000000000006</v>
      </c>
      <c r="W33" s="28">
        <f t="shared" si="4"/>
        <v>10.89</v>
      </c>
      <c r="AA33" s="11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1"/>
    </row>
    <row r="34" spans="2:54" s="8" customFormat="1" ht="14.25" customHeight="1" x14ac:dyDescent="0.2">
      <c r="B34" s="86"/>
      <c r="C34" s="4">
        <v>200</v>
      </c>
      <c r="D34" s="29">
        <v>8.51</v>
      </c>
      <c r="E34" s="9">
        <v>8.59</v>
      </c>
      <c r="F34" s="9">
        <v>8.49</v>
      </c>
      <c r="G34" s="16">
        <v>7.31</v>
      </c>
      <c r="H34" s="29"/>
      <c r="I34" s="9"/>
      <c r="J34" s="9"/>
      <c r="K34" s="16"/>
      <c r="L34" s="29"/>
      <c r="M34" s="9"/>
      <c r="N34" s="9"/>
      <c r="O34" s="16"/>
      <c r="P34" s="29"/>
      <c r="Q34" s="9"/>
      <c r="R34" s="9"/>
      <c r="S34" s="16"/>
      <c r="T34" s="28">
        <f t="shared" si="1"/>
        <v>8.51</v>
      </c>
      <c r="U34" s="28">
        <f t="shared" si="2"/>
        <v>8.59</v>
      </c>
      <c r="V34" s="28">
        <f t="shared" si="3"/>
        <v>8.49</v>
      </c>
      <c r="W34" s="28">
        <f t="shared" si="4"/>
        <v>7.31</v>
      </c>
      <c r="AA34" s="11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1"/>
    </row>
    <row r="35" spans="2:54" s="8" customFormat="1" ht="14.25" customHeight="1" thickBot="1" x14ac:dyDescent="0.25">
      <c r="B35" s="87"/>
      <c r="C35" s="17">
        <v>300</v>
      </c>
      <c r="D35" s="30">
        <v>12.39</v>
      </c>
      <c r="E35" s="24">
        <v>9.9499999999999993</v>
      </c>
      <c r="F35" s="24">
        <v>5.87</v>
      </c>
      <c r="G35" s="25">
        <v>3.44</v>
      </c>
      <c r="H35" s="30"/>
      <c r="I35" s="24"/>
      <c r="J35" s="24"/>
      <c r="K35" s="25"/>
      <c r="L35" s="30"/>
      <c r="M35" s="24"/>
      <c r="N35" s="24"/>
      <c r="O35" s="25"/>
      <c r="P35" s="30"/>
      <c r="Q35" s="24"/>
      <c r="R35" s="24"/>
      <c r="S35" s="25"/>
      <c r="T35" s="28">
        <f t="shared" si="1"/>
        <v>12.39</v>
      </c>
      <c r="U35" s="28">
        <f t="shared" si="2"/>
        <v>9.9499999999999993</v>
      </c>
      <c r="V35" s="28">
        <f t="shared" si="3"/>
        <v>5.87</v>
      </c>
      <c r="W35" s="28">
        <f t="shared" si="4"/>
        <v>3.44</v>
      </c>
      <c r="AA35" s="11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1"/>
    </row>
    <row r="36" spans="2:54" s="8" customFormat="1" ht="14.25" customHeight="1" x14ac:dyDescent="0.2">
      <c r="B36" s="68" t="s">
        <v>16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70"/>
      <c r="AA36" s="11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1"/>
    </row>
    <row r="37" spans="2:54" ht="14.25" customHeight="1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"/>
      <c r="Y37" s="3"/>
      <c r="Z37" s="3"/>
      <c r="AA37" s="3"/>
      <c r="AB37" s="3"/>
    </row>
  </sheetData>
  <mergeCells count="25">
    <mergeCell ref="B2:X2"/>
    <mergeCell ref="D9:G9"/>
    <mergeCell ref="H9:K9"/>
    <mergeCell ref="L9:O9"/>
    <mergeCell ref="P9:S9"/>
    <mergeCell ref="T9:W9"/>
    <mergeCell ref="B36:W36"/>
    <mergeCell ref="AV11:AZ11"/>
    <mergeCell ref="B16:B20"/>
    <mergeCell ref="B21:B25"/>
    <mergeCell ref="B26:B30"/>
    <mergeCell ref="B31:B35"/>
    <mergeCell ref="B11:B15"/>
    <mergeCell ref="AB11:AF11"/>
    <mergeCell ref="AG11:AK11"/>
    <mergeCell ref="AL11:AP11"/>
    <mergeCell ref="AQ11:AU11"/>
    <mergeCell ref="B3:K3"/>
    <mergeCell ref="B4:K4"/>
    <mergeCell ref="B5:K5"/>
    <mergeCell ref="B6:K6"/>
    <mergeCell ref="L6:X6"/>
    <mergeCell ref="L5:X5"/>
    <mergeCell ref="L4:X4"/>
    <mergeCell ref="L3:X3"/>
  </mergeCells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tabSelected="1" zoomScale="85" zoomScaleNormal="85" workbookViewId="0">
      <selection activeCell="Q44" sqref="Q44"/>
    </sheetView>
  </sheetViews>
  <sheetFormatPr defaultRowHeight="12.75" x14ac:dyDescent="0.2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86" width="6.85546875" customWidth="1"/>
    <col min="87" max="87" width="8" customWidth="1"/>
    <col min="88" max="93" width="6.85546875" customWidth="1"/>
    <col min="94" max="94" width="8.42578125" customWidth="1"/>
    <col min="95" max="97" width="6.85546875" customWidth="1"/>
  </cols>
  <sheetData>
    <row r="1" spans="1:54" ht="13.5" thickBot="1" x14ac:dyDescent="0.25"/>
    <row r="2" spans="1:54" ht="12.75" customHeight="1" x14ac:dyDescent="0.2">
      <c r="B2" s="62" t="s">
        <v>23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</row>
    <row r="3" spans="1:54" ht="12.75" customHeight="1" x14ac:dyDescent="0.2">
      <c r="B3" s="58" t="s">
        <v>19</v>
      </c>
      <c r="C3" s="59"/>
      <c r="D3" s="59"/>
      <c r="E3" s="59"/>
      <c r="F3" s="59"/>
      <c r="G3" s="59"/>
      <c r="H3" s="59"/>
      <c r="I3" s="59"/>
      <c r="J3" s="59"/>
      <c r="K3" s="59"/>
      <c r="L3" s="59" t="s">
        <v>18</v>
      </c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83"/>
    </row>
    <row r="4" spans="1:54" ht="12.75" customHeight="1" x14ac:dyDescent="0.2">
      <c r="B4" s="88" t="s">
        <v>24</v>
      </c>
      <c r="C4" s="89"/>
      <c r="D4" s="89"/>
      <c r="E4" s="89"/>
      <c r="F4" s="89"/>
      <c r="G4" s="89"/>
      <c r="H4" s="89"/>
      <c r="I4" s="89"/>
      <c r="J4" s="89"/>
      <c r="K4" s="89"/>
      <c r="L4" s="89" t="s">
        <v>25</v>
      </c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1"/>
    </row>
    <row r="5" spans="1:54" ht="40.5" customHeight="1" x14ac:dyDescent="0.2">
      <c r="B5" s="56" t="s">
        <v>26</v>
      </c>
      <c r="C5" s="57"/>
      <c r="D5" s="57"/>
      <c r="E5" s="57"/>
      <c r="F5" s="57"/>
      <c r="G5" s="57"/>
      <c r="H5" s="57"/>
      <c r="I5" s="57"/>
      <c r="J5" s="57"/>
      <c r="K5" s="57"/>
      <c r="L5" s="89" t="s">
        <v>29</v>
      </c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91"/>
    </row>
    <row r="6" spans="1:54" ht="43.5" customHeight="1" thickBot="1" x14ac:dyDescent="0.25">
      <c r="B6" s="90" t="s">
        <v>31</v>
      </c>
      <c r="C6" s="66"/>
      <c r="D6" s="66"/>
      <c r="E6" s="66"/>
      <c r="F6" s="66"/>
      <c r="G6" s="66"/>
      <c r="H6" s="66"/>
      <c r="I6" s="66"/>
      <c r="J6" s="66"/>
      <c r="K6" s="66"/>
      <c r="L6" s="66" t="s">
        <v>30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7" spans="1:54" s="8" customFormat="1" ht="14.25" customHeight="1" x14ac:dyDescent="0.2">
      <c r="A7" s="5"/>
    </row>
    <row r="8" spans="1:54" s="8" customFormat="1" ht="14.25" customHeight="1" thickBot="1" x14ac:dyDescent="0.25">
      <c r="A8" s="5" t="s">
        <v>6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s="8" customFormat="1" ht="14.25" customHeight="1" x14ac:dyDescent="0.2">
      <c r="B9" s="20"/>
      <c r="C9" s="21"/>
      <c r="D9" s="71" t="s">
        <v>32</v>
      </c>
      <c r="E9" s="72"/>
      <c r="F9" s="72"/>
      <c r="G9" s="73"/>
      <c r="H9" s="71" t="s">
        <v>12</v>
      </c>
      <c r="I9" s="72"/>
      <c r="J9" s="72"/>
      <c r="K9" s="73"/>
      <c r="L9" s="71" t="s">
        <v>13</v>
      </c>
      <c r="M9" s="72"/>
      <c r="N9" s="72"/>
      <c r="O9" s="73"/>
      <c r="P9" s="71" t="s">
        <v>14</v>
      </c>
      <c r="Q9" s="72"/>
      <c r="R9" s="72"/>
      <c r="S9" s="73"/>
      <c r="T9" s="74" t="s">
        <v>15</v>
      </c>
      <c r="U9" s="75"/>
      <c r="V9" s="75"/>
      <c r="W9" s="76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s="8" customFormat="1" ht="14.25" customHeight="1" x14ac:dyDescent="0.2">
      <c r="B10" s="15"/>
      <c r="C10" s="16" t="s">
        <v>17</v>
      </c>
      <c r="D10" s="15">
        <v>288.66666666666663</v>
      </c>
      <c r="E10" s="9">
        <v>577.33333333333326</v>
      </c>
      <c r="F10" s="9">
        <v>866</v>
      </c>
      <c r="G10" s="16">
        <v>1154.6666666666665</v>
      </c>
      <c r="H10" s="15">
        <v>288.66666666666663</v>
      </c>
      <c r="I10" s="9">
        <v>577.33333333333326</v>
      </c>
      <c r="J10" s="9">
        <v>866</v>
      </c>
      <c r="K10" s="16">
        <v>1154.6666666666665</v>
      </c>
      <c r="L10" s="15">
        <v>288.66666666666663</v>
      </c>
      <c r="M10" s="9">
        <v>577.33333333333326</v>
      </c>
      <c r="N10" s="9">
        <v>866</v>
      </c>
      <c r="O10" s="16">
        <v>1154.6666666666665</v>
      </c>
      <c r="P10" s="15">
        <v>288.66666666666663</v>
      </c>
      <c r="Q10" s="9">
        <v>577.33333333333326</v>
      </c>
      <c r="R10" s="9">
        <v>866</v>
      </c>
      <c r="S10" s="16">
        <v>1154.6666666666665</v>
      </c>
      <c r="T10" s="18">
        <v>288.66666666666663</v>
      </c>
      <c r="U10" s="10">
        <v>577.33333333333326</v>
      </c>
      <c r="V10" s="10">
        <v>866</v>
      </c>
      <c r="W10" s="19">
        <v>1154.6666666666665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s="8" customFormat="1" ht="14.25" customHeight="1" x14ac:dyDescent="0.2">
      <c r="B11" s="77" t="s">
        <v>7</v>
      </c>
      <c r="C11" s="16">
        <v>1.5</v>
      </c>
      <c r="D11" s="15">
        <v>16.8413</v>
      </c>
      <c r="E11" s="9">
        <v>11.9649</v>
      </c>
      <c r="F11" s="9">
        <v>9.7856000000000005</v>
      </c>
      <c r="G11" s="16">
        <v>3.2492000000000001</v>
      </c>
      <c r="H11" s="15"/>
      <c r="I11" s="9"/>
      <c r="J11" s="9"/>
      <c r="K11" s="16"/>
      <c r="L11" s="15"/>
      <c r="M11" s="9"/>
      <c r="N11" s="9"/>
      <c r="O11" s="16"/>
      <c r="P11" s="15"/>
      <c r="Q11" s="9"/>
      <c r="R11" s="9"/>
      <c r="S11" s="16"/>
      <c r="T11" s="18">
        <f>AVERAGE(D11,H11,L11,P11)</f>
        <v>16.8413</v>
      </c>
      <c r="U11" s="18">
        <f t="shared" ref="U11:W26" si="0">AVERAGE(E11,I11,M11,Q11)</f>
        <v>11.9649</v>
      </c>
      <c r="V11" s="18">
        <f t="shared" si="0"/>
        <v>9.7856000000000005</v>
      </c>
      <c r="W11" s="18">
        <f t="shared" si="0"/>
        <v>3.2492000000000001</v>
      </c>
      <c r="AA11" s="1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13"/>
      <c r="BB11" s="11"/>
    </row>
    <row r="12" spans="1:54" s="8" customFormat="1" ht="14.25" customHeight="1" x14ac:dyDescent="0.2">
      <c r="B12" s="78"/>
      <c r="C12" s="4">
        <v>50</v>
      </c>
      <c r="D12" s="15">
        <v>2.472</v>
      </c>
      <c r="E12" s="9">
        <v>2.9542999999999999</v>
      </c>
      <c r="F12" s="9">
        <v>2.8445</v>
      </c>
      <c r="G12" s="16">
        <v>2.6617000000000002</v>
      </c>
      <c r="H12" s="15"/>
      <c r="I12" s="9"/>
      <c r="J12" s="9"/>
      <c r="K12" s="16"/>
      <c r="L12" s="15"/>
      <c r="M12" s="9"/>
      <c r="N12" s="9"/>
      <c r="O12" s="16"/>
      <c r="P12" s="15"/>
      <c r="Q12" s="9"/>
      <c r="R12" s="9"/>
      <c r="S12" s="16"/>
      <c r="T12" s="18">
        <f t="shared" ref="T12:T35" si="1">AVERAGE(D12,H12,L12,P12)</f>
        <v>2.472</v>
      </c>
      <c r="U12" s="18">
        <f t="shared" si="0"/>
        <v>2.9542999999999999</v>
      </c>
      <c r="V12" s="18">
        <f t="shared" si="0"/>
        <v>2.8445</v>
      </c>
      <c r="W12" s="18">
        <f t="shared" si="0"/>
        <v>2.6617000000000002</v>
      </c>
      <c r="AA12" s="11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3"/>
      <c r="BB12" s="11"/>
    </row>
    <row r="13" spans="1:54" s="8" customFormat="1" ht="14.25" customHeight="1" x14ac:dyDescent="0.2">
      <c r="B13" s="78"/>
      <c r="C13" s="4">
        <v>100</v>
      </c>
      <c r="D13" s="15">
        <v>1.9682999999999999</v>
      </c>
      <c r="E13" s="9">
        <v>8.0829000000000004</v>
      </c>
      <c r="F13" s="9">
        <v>2.8761000000000001</v>
      </c>
      <c r="G13" s="16">
        <v>0.49159999999999998</v>
      </c>
      <c r="H13" s="15"/>
      <c r="I13" s="9"/>
      <c r="J13" s="9"/>
      <c r="K13" s="16"/>
      <c r="L13" s="15"/>
      <c r="M13" s="9"/>
      <c r="N13" s="9"/>
      <c r="O13" s="16"/>
      <c r="P13" s="15"/>
      <c r="Q13" s="9"/>
      <c r="R13" s="9"/>
      <c r="S13" s="16"/>
      <c r="T13" s="18">
        <f t="shared" si="1"/>
        <v>1.9682999999999999</v>
      </c>
      <c r="U13" s="18">
        <f t="shared" si="0"/>
        <v>8.0829000000000004</v>
      </c>
      <c r="V13" s="18">
        <f t="shared" si="0"/>
        <v>2.8761000000000001</v>
      </c>
      <c r="W13" s="18">
        <f t="shared" si="0"/>
        <v>0.49159999999999998</v>
      </c>
      <c r="AA13" s="11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3"/>
      <c r="BB13" s="11"/>
    </row>
    <row r="14" spans="1:54" s="8" customFormat="1" ht="14.25" customHeight="1" x14ac:dyDescent="0.2">
      <c r="B14" s="78"/>
      <c r="C14" s="4">
        <v>200</v>
      </c>
      <c r="D14" s="15">
        <v>2.4889000000000001</v>
      </c>
      <c r="E14" s="9">
        <v>3.2988</v>
      </c>
      <c r="F14" s="9">
        <v>2.7187999999999999</v>
      </c>
      <c r="G14" s="16">
        <v>5.4240000000000004</v>
      </c>
      <c r="H14" s="15"/>
      <c r="I14" s="9"/>
      <c r="J14" s="9"/>
      <c r="K14" s="16"/>
      <c r="L14" s="15"/>
      <c r="M14" s="9"/>
      <c r="N14" s="9"/>
      <c r="O14" s="16"/>
      <c r="P14" s="15"/>
      <c r="Q14" s="9"/>
      <c r="R14" s="9"/>
      <c r="S14" s="16"/>
      <c r="T14" s="18">
        <f t="shared" si="1"/>
        <v>2.4889000000000001</v>
      </c>
      <c r="U14" s="18">
        <f t="shared" si="0"/>
        <v>3.2988</v>
      </c>
      <c r="V14" s="18">
        <f t="shared" si="0"/>
        <v>2.7187999999999999</v>
      </c>
      <c r="W14" s="18">
        <f t="shared" si="0"/>
        <v>5.4240000000000004</v>
      </c>
      <c r="AA14" s="11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3"/>
      <c r="BB14" s="11"/>
    </row>
    <row r="15" spans="1:54" s="8" customFormat="1" ht="14.25" customHeight="1" x14ac:dyDescent="0.2">
      <c r="B15" s="80"/>
      <c r="C15" s="4">
        <v>300</v>
      </c>
      <c r="D15" s="15">
        <v>1.2245999999999999</v>
      </c>
      <c r="E15" s="9">
        <v>1.8119000000000001</v>
      </c>
      <c r="F15" s="9">
        <v>2.9068000000000001</v>
      </c>
      <c r="G15" s="16">
        <v>1.2293000000000001</v>
      </c>
      <c r="H15" s="15"/>
      <c r="I15" s="9"/>
      <c r="J15" s="9"/>
      <c r="K15" s="16"/>
      <c r="L15" s="15"/>
      <c r="M15" s="9"/>
      <c r="N15" s="9"/>
      <c r="O15" s="16"/>
      <c r="P15" s="15"/>
      <c r="Q15" s="9"/>
      <c r="R15" s="9"/>
      <c r="S15" s="16"/>
      <c r="T15" s="18">
        <f t="shared" si="1"/>
        <v>1.2245999999999999</v>
      </c>
      <c r="U15" s="18">
        <f t="shared" si="0"/>
        <v>1.8119000000000001</v>
      </c>
      <c r="V15" s="18">
        <f t="shared" si="0"/>
        <v>2.9068000000000001</v>
      </c>
      <c r="W15" s="18">
        <f t="shared" si="0"/>
        <v>1.2293000000000001</v>
      </c>
      <c r="AA15" s="11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3"/>
      <c r="BB15" s="11"/>
    </row>
    <row r="16" spans="1:54" s="8" customFormat="1" ht="14.25" customHeight="1" x14ac:dyDescent="0.2">
      <c r="B16" s="77" t="s">
        <v>8</v>
      </c>
      <c r="C16" s="16">
        <v>1.5</v>
      </c>
      <c r="D16" s="15">
        <v>29.1707</v>
      </c>
      <c r="E16" s="9">
        <v>22.137599999999999</v>
      </c>
      <c r="F16" s="9">
        <v>20.0427</v>
      </c>
      <c r="G16" s="16">
        <v>16.586300000000001</v>
      </c>
      <c r="H16" s="15"/>
      <c r="I16" s="9"/>
      <c r="J16" s="9"/>
      <c r="K16" s="16"/>
      <c r="L16" s="15"/>
      <c r="M16" s="9"/>
      <c r="N16" s="9"/>
      <c r="O16" s="16"/>
      <c r="P16" s="15"/>
      <c r="Q16" s="9"/>
      <c r="R16" s="9"/>
      <c r="S16" s="16"/>
      <c r="T16" s="18">
        <f t="shared" si="1"/>
        <v>29.1707</v>
      </c>
      <c r="U16" s="18">
        <f t="shared" si="0"/>
        <v>22.137599999999999</v>
      </c>
      <c r="V16" s="18">
        <f t="shared" si="0"/>
        <v>20.0427</v>
      </c>
      <c r="W16" s="18">
        <f t="shared" si="0"/>
        <v>16.586300000000001</v>
      </c>
      <c r="AA16" s="11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3"/>
      <c r="BB16" s="11"/>
    </row>
    <row r="17" spans="2:54" s="8" customFormat="1" ht="14.25" customHeight="1" x14ac:dyDescent="0.2">
      <c r="B17" s="78"/>
      <c r="C17" s="4">
        <v>50</v>
      </c>
      <c r="D17" s="15">
        <v>5.3540999999999999</v>
      </c>
      <c r="E17" s="9">
        <v>5.8758999999999997</v>
      </c>
      <c r="F17" s="9">
        <v>5.6203000000000003</v>
      </c>
      <c r="G17" s="16">
        <v>5.1233000000000004</v>
      </c>
      <c r="H17" s="15"/>
      <c r="I17" s="9"/>
      <c r="J17" s="9"/>
      <c r="K17" s="16"/>
      <c r="L17" s="15"/>
      <c r="M17" s="9"/>
      <c r="N17" s="9"/>
      <c r="O17" s="16"/>
      <c r="P17" s="15"/>
      <c r="Q17" s="9"/>
      <c r="R17" s="9"/>
      <c r="S17" s="16"/>
      <c r="T17" s="18">
        <f t="shared" si="1"/>
        <v>5.3540999999999999</v>
      </c>
      <c r="U17" s="18">
        <f t="shared" si="0"/>
        <v>5.8758999999999997</v>
      </c>
      <c r="V17" s="18">
        <f t="shared" si="0"/>
        <v>5.6203000000000003</v>
      </c>
      <c r="W17" s="18">
        <f t="shared" si="0"/>
        <v>5.1233000000000004</v>
      </c>
      <c r="AA17" s="11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3"/>
      <c r="BB17" s="11"/>
    </row>
    <row r="18" spans="2:54" s="8" customFormat="1" ht="14.25" customHeight="1" x14ac:dyDescent="0.2">
      <c r="B18" s="78"/>
      <c r="C18" s="4">
        <v>100</v>
      </c>
      <c r="D18" s="15">
        <v>3.8772000000000002</v>
      </c>
      <c r="E18" s="9">
        <v>10.642300000000001</v>
      </c>
      <c r="F18" s="9">
        <v>5.0795000000000003</v>
      </c>
      <c r="G18" s="16">
        <v>4.0613999999999999</v>
      </c>
      <c r="H18" s="15"/>
      <c r="I18" s="9"/>
      <c r="J18" s="9"/>
      <c r="K18" s="16"/>
      <c r="L18" s="15"/>
      <c r="M18" s="9"/>
      <c r="N18" s="9"/>
      <c r="O18" s="16"/>
      <c r="P18" s="15"/>
      <c r="Q18" s="9"/>
      <c r="R18" s="9"/>
      <c r="S18" s="16"/>
      <c r="T18" s="18">
        <f t="shared" si="1"/>
        <v>3.8772000000000002</v>
      </c>
      <c r="U18" s="18">
        <f t="shared" si="0"/>
        <v>10.642300000000001</v>
      </c>
      <c r="V18" s="18">
        <f t="shared" si="0"/>
        <v>5.0795000000000003</v>
      </c>
      <c r="W18" s="18">
        <f t="shared" si="0"/>
        <v>4.0613999999999999</v>
      </c>
      <c r="AA18" s="11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3"/>
      <c r="BB18" s="11"/>
    </row>
    <row r="19" spans="2:54" s="8" customFormat="1" ht="14.25" customHeight="1" x14ac:dyDescent="0.2">
      <c r="B19" s="78"/>
      <c r="C19" s="4">
        <v>200</v>
      </c>
      <c r="D19" s="15">
        <v>6.3733000000000004</v>
      </c>
      <c r="E19" s="9">
        <v>8.3712999999999997</v>
      </c>
      <c r="F19" s="9">
        <v>7.2159000000000004</v>
      </c>
      <c r="G19" s="16">
        <v>7.1970000000000001</v>
      </c>
      <c r="H19" s="15"/>
      <c r="I19" s="9"/>
      <c r="J19" s="9"/>
      <c r="K19" s="16"/>
      <c r="L19" s="15"/>
      <c r="M19" s="9"/>
      <c r="N19" s="9"/>
      <c r="O19" s="16"/>
      <c r="P19" s="15"/>
      <c r="Q19" s="9"/>
      <c r="R19" s="9"/>
      <c r="S19" s="16"/>
      <c r="T19" s="18">
        <f t="shared" si="1"/>
        <v>6.3733000000000004</v>
      </c>
      <c r="U19" s="18">
        <f t="shared" si="0"/>
        <v>8.3712999999999997</v>
      </c>
      <c r="V19" s="18">
        <f t="shared" si="0"/>
        <v>7.2159000000000004</v>
      </c>
      <c r="W19" s="18">
        <f t="shared" si="0"/>
        <v>7.1970000000000001</v>
      </c>
      <c r="AA19" s="11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3"/>
      <c r="BB19" s="11"/>
    </row>
    <row r="20" spans="2:54" s="8" customFormat="1" ht="14.25" customHeight="1" x14ac:dyDescent="0.2">
      <c r="B20" s="80"/>
      <c r="C20" s="4">
        <v>300</v>
      </c>
      <c r="D20" s="15">
        <v>5.6786000000000003</v>
      </c>
      <c r="E20" s="9">
        <v>4.6779000000000002</v>
      </c>
      <c r="F20" s="9">
        <v>4.2667999999999999</v>
      </c>
      <c r="G20" s="16">
        <v>5.4020999999999999</v>
      </c>
      <c r="H20" s="15"/>
      <c r="I20" s="9"/>
      <c r="J20" s="9"/>
      <c r="K20" s="16"/>
      <c r="L20" s="15"/>
      <c r="M20" s="9"/>
      <c r="N20" s="9"/>
      <c r="O20" s="16"/>
      <c r="P20" s="15"/>
      <c r="Q20" s="9"/>
      <c r="R20" s="9"/>
      <c r="S20" s="16"/>
      <c r="T20" s="18">
        <f t="shared" si="1"/>
        <v>5.6786000000000003</v>
      </c>
      <c r="U20" s="18">
        <f t="shared" si="0"/>
        <v>4.6779000000000002</v>
      </c>
      <c r="V20" s="18">
        <f t="shared" si="0"/>
        <v>4.2667999999999999</v>
      </c>
      <c r="W20" s="18">
        <f t="shared" si="0"/>
        <v>5.4020999999999999</v>
      </c>
      <c r="AA20" s="11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3"/>
      <c r="BB20" s="11"/>
    </row>
    <row r="21" spans="2:54" s="8" customFormat="1" ht="14.25" customHeight="1" x14ac:dyDescent="0.2">
      <c r="B21" s="77" t="s">
        <v>9</v>
      </c>
      <c r="C21" s="16">
        <v>1.5</v>
      </c>
      <c r="D21" s="15">
        <v>37.991799999999998</v>
      </c>
      <c r="E21" s="9">
        <v>28.808499999999999</v>
      </c>
      <c r="F21" s="9">
        <v>26.020600000000002</v>
      </c>
      <c r="G21" s="16">
        <v>23.8383</v>
      </c>
      <c r="H21" s="15"/>
      <c r="I21" s="9"/>
      <c r="J21" s="9"/>
      <c r="K21" s="16"/>
      <c r="L21" s="15"/>
      <c r="M21" s="9"/>
      <c r="N21" s="9"/>
      <c r="O21" s="16"/>
      <c r="P21" s="15"/>
      <c r="Q21" s="9"/>
      <c r="R21" s="9"/>
      <c r="S21" s="16"/>
      <c r="T21" s="18">
        <f t="shared" si="1"/>
        <v>37.991799999999998</v>
      </c>
      <c r="U21" s="18">
        <f t="shared" si="0"/>
        <v>28.808499999999999</v>
      </c>
      <c r="V21" s="18">
        <f t="shared" si="0"/>
        <v>26.020600000000002</v>
      </c>
      <c r="W21" s="18">
        <f t="shared" si="0"/>
        <v>23.8383</v>
      </c>
      <c r="AA21" s="11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3"/>
      <c r="BB21" s="11"/>
    </row>
    <row r="22" spans="2:54" s="8" customFormat="1" ht="14.25" customHeight="1" x14ac:dyDescent="0.2">
      <c r="B22" s="78"/>
      <c r="C22" s="4">
        <v>50</v>
      </c>
      <c r="D22" s="15">
        <v>7.1909000000000001</v>
      </c>
      <c r="E22" s="9">
        <v>7.7754000000000003</v>
      </c>
      <c r="F22" s="9">
        <v>7.4546999999999999</v>
      </c>
      <c r="G22" s="16">
        <v>6.9404000000000003</v>
      </c>
      <c r="H22" s="15"/>
      <c r="I22" s="9"/>
      <c r="J22" s="9"/>
      <c r="K22" s="16"/>
      <c r="L22" s="15"/>
      <c r="M22" s="9"/>
      <c r="N22" s="9"/>
      <c r="O22" s="16"/>
      <c r="P22" s="15"/>
      <c r="Q22" s="9"/>
      <c r="R22" s="9"/>
      <c r="S22" s="16"/>
      <c r="T22" s="18">
        <f t="shared" si="1"/>
        <v>7.1909000000000001</v>
      </c>
      <c r="U22" s="18">
        <f t="shared" si="0"/>
        <v>7.7754000000000003</v>
      </c>
      <c r="V22" s="18">
        <f t="shared" si="0"/>
        <v>7.4546999999999999</v>
      </c>
      <c r="W22" s="18">
        <f t="shared" si="0"/>
        <v>6.9404000000000003</v>
      </c>
      <c r="AA22" s="11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3"/>
      <c r="BB22" s="11"/>
    </row>
    <row r="23" spans="2:54" s="8" customFormat="1" ht="14.25" customHeight="1" x14ac:dyDescent="0.2">
      <c r="B23" s="78"/>
      <c r="C23" s="4">
        <v>100</v>
      </c>
      <c r="D23" s="15">
        <v>5.2168000000000001</v>
      </c>
      <c r="E23" s="9">
        <v>12.1852</v>
      </c>
      <c r="F23" s="9">
        <v>6.5227000000000004</v>
      </c>
      <c r="G23" s="16">
        <v>5.7545999999999999</v>
      </c>
      <c r="H23" s="15"/>
      <c r="I23" s="9"/>
      <c r="J23" s="9"/>
      <c r="K23" s="16"/>
      <c r="L23" s="15"/>
      <c r="M23" s="9"/>
      <c r="N23" s="9"/>
      <c r="O23" s="16"/>
      <c r="P23" s="15"/>
      <c r="Q23" s="9"/>
      <c r="R23" s="9"/>
      <c r="S23" s="16"/>
      <c r="T23" s="18">
        <f t="shared" si="1"/>
        <v>5.2168000000000001</v>
      </c>
      <c r="U23" s="18">
        <f t="shared" si="0"/>
        <v>12.1852</v>
      </c>
      <c r="V23" s="18">
        <f t="shared" si="0"/>
        <v>6.5227000000000004</v>
      </c>
      <c r="W23" s="18">
        <f t="shared" si="0"/>
        <v>5.7545999999999999</v>
      </c>
      <c r="AA23" s="11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3"/>
      <c r="BB23" s="11"/>
    </row>
    <row r="24" spans="2:54" s="8" customFormat="1" ht="14.25" customHeight="1" x14ac:dyDescent="0.2">
      <c r="B24" s="78"/>
      <c r="C24" s="4">
        <v>200</v>
      </c>
      <c r="D24" s="15">
        <v>10.243</v>
      </c>
      <c r="E24" s="9">
        <v>11.7569</v>
      </c>
      <c r="F24" s="9">
        <v>10.2987</v>
      </c>
      <c r="G24" s="16">
        <v>8.9573999999999998</v>
      </c>
      <c r="H24" s="15"/>
      <c r="I24" s="9"/>
      <c r="J24" s="9"/>
      <c r="K24" s="16"/>
      <c r="L24" s="15"/>
      <c r="M24" s="9"/>
      <c r="N24" s="9"/>
      <c r="O24" s="16"/>
      <c r="P24" s="15"/>
      <c r="Q24" s="9"/>
      <c r="R24" s="9"/>
      <c r="S24" s="16"/>
      <c r="T24" s="18">
        <f t="shared" si="1"/>
        <v>10.243</v>
      </c>
      <c r="U24" s="18">
        <f t="shared" si="0"/>
        <v>11.7569</v>
      </c>
      <c r="V24" s="18">
        <f t="shared" si="0"/>
        <v>10.2987</v>
      </c>
      <c r="W24" s="18">
        <f t="shared" si="0"/>
        <v>8.9573999999999998</v>
      </c>
      <c r="AA24" s="11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3"/>
      <c r="BB24" s="11"/>
    </row>
    <row r="25" spans="2:54" s="8" customFormat="1" ht="14.25" customHeight="1" x14ac:dyDescent="0.2">
      <c r="B25" s="80"/>
      <c r="C25" s="4">
        <v>300</v>
      </c>
      <c r="D25" s="15">
        <v>7.1723999999999997</v>
      </c>
      <c r="E25" s="9">
        <v>6.1673</v>
      </c>
      <c r="F25" s="9">
        <v>5.5324</v>
      </c>
      <c r="G25" s="16">
        <v>6.3074000000000003</v>
      </c>
      <c r="H25" s="15"/>
      <c r="I25" s="9"/>
      <c r="J25" s="9"/>
      <c r="K25" s="16"/>
      <c r="L25" s="15"/>
      <c r="M25" s="9"/>
      <c r="N25" s="9"/>
      <c r="O25" s="16"/>
      <c r="P25" s="15"/>
      <c r="Q25" s="9"/>
      <c r="R25" s="9"/>
      <c r="S25" s="16"/>
      <c r="T25" s="18">
        <f t="shared" si="1"/>
        <v>7.1723999999999997</v>
      </c>
      <c r="U25" s="18">
        <f t="shared" si="0"/>
        <v>6.1673</v>
      </c>
      <c r="V25" s="18">
        <f t="shared" si="0"/>
        <v>5.5324</v>
      </c>
      <c r="W25" s="18">
        <f t="shared" si="0"/>
        <v>6.3074000000000003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3"/>
      <c r="BB25" s="11"/>
    </row>
    <row r="26" spans="2:54" s="8" customFormat="1" ht="14.25" customHeight="1" x14ac:dyDescent="0.2">
      <c r="B26" s="77" t="s">
        <v>10</v>
      </c>
      <c r="C26" s="16">
        <v>1.5</v>
      </c>
      <c r="D26" s="15">
        <v>43.539700000000003</v>
      </c>
      <c r="E26" s="9">
        <v>33.637900000000002</v>
      </c>
      <c r="F26" s="9">
        <v>30.375</v>
      </c>
      <c r="G26" s="16">
        <v>28.724399999999999</v>
      </c>
      <c r="H26" s="15"/>
      <c r="I26" s="9"/>
      <c r="J26" s="9"/>
      <c r="K26" s="16"/>
      <c r="L26" s="15"/>
      <c r="M26" s="9"/>
      <c r="N26" s="9"/>
      <c r="O26" s="16"/>
      <c r="P26" s="15"/>
      <c r="Q26" s="9"/>
      <c r="R26" s="9"/>
      <c r="S26" s="16"/>
      <c r="T26" s="18">
        <f t="shared" si="1"/>
        <v>43.539700000000003</v>
      </c>
      <c r="U26" s="18">
        <f t="shared" si="0"/>
        <v>33.637900000000002</v>
      </c>
      <c r="V26" s="18">
        <f t="shared" si="0"/>
        <v>30.375</v>
      </c>
      <c r="W26" s="18">
        <f t="shared" si="0"/>
        <v>28.724399999999999</v>
      </c>
      <c r="AA26" s="11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1"/>
    </row>
    <row r="27" spans="2:54" s="8" customFormat="1" ht="14.25" customHeight="1" x14ac:dyDescent="0.2">
      <c r="B27" s="78"/>
      <c r="C27" s="4">
        <v>50</v>
      </c>
      <c r="D27" s="15">
        <v>8.66</v>
      </c>
      <c r="E27" s="9">
        <v>9.3012999999999995</v>
      </c>
      <c r="F27" s="9">
        <v>9.0116999999999994</v>
      </c>
      <c r="G27" s="16">
        <v>8.2730999999999995</v>
      </c>
      <c r="H27" s="15"/>
      <c r="I27" s="9"/>
      <c r="J27" s="9"/>
      <c r="K27" s="16"/>
      <c r="L27" s="15"/>
      <c r="M27" s="9"/>
      <c r="N27" s="9"/>
      <c r="O27" s="16"/>
      <c r="P27" s="15"/>
      <c r="Q27" s="9"/>
      <c r="R27" s="9"/>
      <c r="S27" s="16"/>
      <c r="T27" s="18">
        <f t="shared" si="1"/>
        <v>8.66</v>
      </c>
      <c r="U27" s="18">
        <f t="shared" ref="U27:U35" si="2">AVERAGE(E27,I27,M27,Q27)</f>
        <v>9.3012999999999995</v>
      </c>
      <c r="V27" s="18">
        <f t="shared" ref="V27:V35" si="3">AVERAGE(F27,J27,N27,R27)</f>
        <v>9.0116999999999994</v>
      </c>
      <c r="W27" s="18">
        <f t="shared" ref="W27:W35" si="4">AVERAGE(G27,K27,O27,S27)</f>
        <v>8.2730999999999995</v>
      </c>
      <c r="AA27" s="11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1"/>
    </row>
    <row r="28" spans="2:54" s="8" customFormat="1" ht="14.25" customHeight="1" x14ac:dyDescent="0.2">
      <c r="B28" s="78"/>
      <c r="C28" s="4">
        <v>100</v>
      </c>
      <c r="D28" s="15">
        <v>6.4526000000000003</v>
      </c>
      <c r="E28" s="9">
        <v>13.486700000000001</v>
      </c>
      <c r="F28" s="9">
        <v>7.7473999999999998</v>
      </c>
      <c r="G28" s="16">
        <v>6.9146999999999998</v>
      </c>
      <c r="H28" s="15"/>
      <c r="I28" s="9"/>
      <c r="J28" s="9"/>
      <c r="K28" s="16"/>
      <c r="L28" s="15"/>
      <c r="M28" s="9"/>
      <c r="N28" s="9"/>
      <c r="O28" s="16"/>
      <c r="P28" s="15"/>
      <c r="Q28" s="9"/>
      <c r="R28" s="9"/>
      <c r="S28" s="16"/>
      <c r="T28" s="18">
        <f t="shared" si="1"/>
        <v>6.4526000000000003</v>
      </c>
      <c r="U28" s="18">
        <f t="shared" si="2"/>
        <v>13.486700000000001</v>
      </c>
      <c r="V28" s="18">
        <f t="shared" si="3"/>
        <v>7.7473999999999998</v>
      </c>
      <c r="W28" s="18">
        <f t="shared" si="4"/>
        <v>6.9146999999999998</v>
      </c>
      <c r="AA28" s="11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1"/>
    </row>
    <row r="29" spans="2:54" s="8" customFormat="1" ht="14.25" customHeight="1" x14ac:dyDescent="0.2">
      <c r="B29" s="78"/>
      <c r="C29" s="4">
        <v>200</v>
      </c>
      <c r="D29" s="15">
        <v>14.0238</v>
      </c>
      <c r="E29" s="9">
        <v>16.689699999999998</v>
      </c>
      <c r="F29" s="9">
        <v>14.273</v>
      </c>
      <c r="G29" s="16">
        <v>17.010300000000001</v>
      </c>
      <c r="H29" s="15"/>
      <c r="I29" s="9"/>
      <c r="J29" s="9"/>
      <c r="K29" s="16"/>
      <c r="L29" s="15"/>
      <c r="M29" s="9"/>
      <c r="N29" s="9"/>
      <c r="O29" s="16"/>
      <c r="P29" s="15"/>
      <c r="Q29" s="9"/>
      <c r="R29" s="9"/>
      <c r="S29" s="16"/>
      <c r="T29" s="18">
        <f t="shared" si="1"/>
        <v>14.0238</v>
      </c>
      <c r="U29" s="18">
        <f t="shared" si="2"/>
        <v>16.689699999999998</v>
      </c>
      <c r="V29" s="18">
        <f t="shared" si="3"/>
        <v>14.273</v>
      </c>
      <c r="W29" s="18">
        <f t="shared" si="4"/>
        <v>17.010300000000001</v>
      </c>
      <c r="AA29" s="11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1"/>
    </row>
    <row r="30" spans="2:54" s="8" customFormat="1" ht="14.25" customHeight="1" x14ac:dyDescent="0.2">
      <c r="B30" s="80"/>
      <c r="C30" s="4">
        <v>300</v>
      </c>
      <c r="D30" s="15">
        <v>8.1891999999999996</v>
      </c>
      <c r="E30" s="9">
        <v>7.9646999999999997</v>
      </c>
      <c r="F30" s="9">
        <v>6.9028</v>
      </c>
      <c r="G30" s="16">
        <v>7.1323999999999996</v>
      </c>
      <c r="H30" s="15"/>
      <c r="I30" s="9"/>
      <c r="J30" s="9"/>
      <c r="K30" s="16"/>
      <c r="L30" s="15"/>
      <c r="M30" s="9"/>
      <c r="N30" s="9"/>
      <c r="O30" s="16"/>
      <c r="P30" s="15"/>
      <c r="Q30" s="9"/>
      <c r="R30" s="9"/>
      <c r="S30" s="16"/>
      <c r="T30" s="18">
        <f t="shared" si="1"/>
        <v>8.1891999999999996</v>
      </c>
      <c r="U30" s="18">
        <f t="shared" si="2"/>
        <v>7.9646999999999997</v>
      </c>
      <c r="V30" s="18">
        <f t="shared" si="3"/>
        <v>6.9028</v>
      </c>
      <c r="W30" s="18">
        <f t="shared" si="4"/>
        <v>7.1323999999999996</v>
      </c>
      <c r="AA30" s="11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1"/>
    </row>
    <row r="31" spans="2:54" s="8" customFormat="1" ht="14.25" customHeight="1" x14ac:dyDescent="0.2">
      <c r="B31" s="77" t="s">
        <v>11</v>
      </c>
      <c r="C31" s="16">
        <v>1.5</v>
      </c>
      <c r="D31" s="15">
        <v>47.349200000000003</v>
      </c>
      <c r="E31" s="9">
        <v>37.141399999999997</v>
      </c>
      <c r="F31" s="9">
        <v>33.797499999999999</v>
      </c>
      <c r="G31" s="16">
        <v>32.406399999999998</v>
      </c>
      <c r="H31" s="15"/>
      <c r="I31" s="9"/>
      <c r="J31" s="9"/>
      <c r="K31" s="16"/>
      <c r="L31" s="15"/>
      <c r="M31" s="9"/>
      <c r="N31" s="9"/>
      <c r="O31" s="16"/>
      <c r="P31" s="15"/>
      <c r="Q31" s="9"/>
      <c r="R31" s="9"/>
      <c r="S31" s="16"/>
      <c r="T31" s="18">
        <f t="shared" si="1"/>
        <v>47.349200000000003</v>
      </c>
      <c r="U31" s="18">
        <f t="shared" si="2"/>
        <v>37.141399999999997</v>
      </c>
      <c r="V31" s="18">
        <f t="shared" si="3"/>
        <v>33.797499999999999</v>
      </c>
      <c r="W31" s="18">
        <f t="shared" si="4"/>
        <v>32.406399999999998</v>
      </c>
      <c r="AA31" s="11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1"/>
    </row>
    <row r="32" spans="2:54" s="8" customFormat="1" ht="14.25" customHeight="1" x14ac:dyDescent="0.2">
      <c r="B32" s="78"/>
      <c r="C32" s="4">
        <v>50</v>
      </c>
      <c r="D32" s="15">
        <v>9.9894999999999996</v>
      </c>
      <c r="E32" s="9">
        <v>10.667199999999999</v>
      </c>
      <c r="F32" s="9">
        <v>10.4725</v>
      </c>
      <c r="G32" s="16">
        <v>9.6671999999999993</v>
      </c>
      <c r="H32" s="15"/>
      <c r="I32" s="9"/>
      <c r="J32" s="9"/>
      <c r="K32" s="16"/>
      <c r="L32" s="15"/>
      <c r="M32" s="9"/>
      <c r="N32" s="9"/>
      <c r="O32" s="16"/>
      <c r="P32" s="15"/>
      <c r="Q32" s="9"/>
      <c r="R32" s="9"/>
      <c r="S32" s="16"/>
      <c r="T32" s="18">
        <f t="shared" si="1"/>
        <v>9.9894999999999996</v>
      </c>
      <c r="U32" s="18">
        <f t="shared" si="2"/>
        <v>10.667199999999999</v>
      </c>
      <c r="V32" s="18">
        <f t="shared" si="3"/>
        <v>10.4725</v>
      </c>
      <c r="W32" s="18">
        <f t="shared" si="4"/>
        <v>9.6671999999999993</v>
      </c>
      <c r="AA32" s="11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1"/>
    </row>
    <row r="33" spans="2:54" s="8" customFormat="1" ht="14.25" customHeight="1" x14ac:dyDescent="0.2">
      <c r="B33" s="78"/>
      <c r="C33" s="4">
        <v>100</v>
      </c>
      <c r="D33" s="15">
        <v>7.7182000000000004</v>
      </c>
      <c r="E33" s="9">
        <v>14.806100000000001</v>
      </c>
      <c r="F33" s="9">
        <v>8.8923000000000005</v>
      </c>
      <c r="G33" s="16">
        <v>8.1437000000000008</v>
      </c>
      <c r="H33" s="15"/>
      <c r="I33" s="9"/>
      <c r="J33" s="9"/>
      <c r="K33" s="16"/>
      <c r="L33" s="15"/>
      <c r="M33" s="9"/>
      <c r="N33" s="9"/>
      <c r="O33" s="16"/>
      <c r="P33" s="15"/>
      <c r="Q33" s="9"/>
      <c r="R33" s="9"/>
      <c r="S33" s="16"/>
      <c r="T33" s="18">
        <f t="shared" si="1"/>
        <v>7.7182000000000004</v>
      </c>
      <c r="U33" s="18">
        <f t="shared" si="2"/>
        <v>14.806100000000001</v>
      </c>
      <c r="V33" s="18">
        <f t="shared" si="3"/>
        <v>8.8923000000000005</v>
      </c>
      <c r="W33" s="18">
        <f t="shared" si="4"/>
        <v>8.1437000000000008</v>
      </c>
      <c r="AA33" s="11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1"/>
    </row>
    <row r="34" spans="2:54" s="8" customFormat="1" ht="14.25" customHeight="1" x14ac:dyDescent="0.2">
      <c r="B34" s="78"/>
      <c r="C34" s="4">
        <v>200</v>
      </c>
      <c r="D34" s="15">
        <v>17.319500000000001</v>
      </c>
      <c r="E34" s="9">
        <v>19.521999999999998</v>
      </c>
      <c r="F34" s="9">
        <v>16.945699999999999</v>
      </c>
      <c r="G34" s="16">
        <v>19.2134</v>
      </c>
      <c r="H34" s="15"/>
      <c r="I34" s="9"/>
      <c r="J34" s="9"/>
      <c r="K34" s="16"/>
      <c r="L34" s="15"/>
      <c r="M34" s="9"/>
      <c r="N34" s="9"/>
      <c r="O34" s="16"/>
      <c r="P34" s="15"/>
      <c r="Q34" s="9"/>
      <c r="R34" s="9"/>
      <c r="S34" s="16"/>
      <c r="T34" s="18">
        <f t="shared" si="1"/>
        <v>17.319500000000001</v>
      </c>
      <c r="U34" s="18">
        <f t="shared" si="2"/>
        <v>19.521999999999998</v>
      </c>
      <c r="V34" s="18">
        <f t="shared" si="3"/>
        <v>16.945699999999999</v>
      </c>
      <c r="W34" s="18">
        <f t="shared" si="4"/>
        <v>19.2134</v>
      </c>
      <c r="AA34" s="11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1"/>
    </row>
    <row r="35" spans="2:54" s="8" customFormat="1" ht="14.25" customHeight="1" thickBot="1" x14ac:dyDescent="0.25">
      <c r="B35" s="79"/>
      <c r="C35" s="17">
        <v>300</v>
      </c>
      <c r="D35" s="23">
        <v>9.1539000000000001</v>
      </c>
      <c r="E35" s="24">
        <v>9.6923999999999992</v>
      </c>
      <c r="F35" s="24">
        <v>9.9391999999999996</v>
      </c>
      <c r="G35" s="25">
        <v>7.8662999999999998</v>
      </c>
      <c r="H35" s="23"/>
      <c r="I35" s="24"/>
      <c r="J35" s="24"/>
      <c r="K35" s="25"/>
      <c r="L35" s="23"/>
      <c r="M35" s="24"/>
      <c r="N35" s="24"/>
      <c r="O35" s="25"/>
      <c r="P35" s="23"/>
      <c r="Q35" s="24"/>
      <c r="R35" s="24"/>
      <c r="S35" s="25"/>
      <c r="T35" s="18">
        <f t="shared" si="1"/>
        <v>9.1539000000000001</v>
      </c>
      <c r="U35" s="18">
        <f t="shared" si="2"/>
        <v>9.6923999999999992</v>
      </c>
      <c r="V35" s="18">
        <f t="shared" si="3"/>
        <v>9.9391999999999996</v>
      </c>
      <c r="W35" s="18">
        <f t="shared" si="4"/>
        <v>7.8662999999999998</v>
      </c>
      <c r="AA35" s="11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1"/>
    </row>
    <row r="36" spans="2:54" s="8" customFormat="1" ht="14.25" customHeight="1" x14ac:dyDescent="0.2">
      <c r="B36" s="68" t="s">
        <v>16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70"/>
      <c r="AA36" s="11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1"/>
    </row>
    <row r="37" spans="2:54" ht="14.25" customHeight="1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"/>
      <c r="Y37" s="3"/>
      <c r="Z37" s="3"/>
      <c r="AA37" s="3"/>
      <c r="AB37" s="3"/>
    </row>
  </sheetData>
  <mergeCells count="25">
    <mergeCell ref="B2:X2"/>
    <mergeCell ref="B16:B20"/>
    <mergeCell ref="D9:G9"/>
    <mergeCell ref="H9:K9"/>
    <mergeCell ref="L9:O9"/>
    <mergeCell ref="P9:S9"/>
    <mergeCell ref="B3:K3"/>
    <mergeCell ref="B4:K4"/>
    <mergeCell ref="B5:K5"/>
    <mergeCell ref="B6:K6"/>
    <mergeCell ref="L6:X6"/>
    <mergeCell ref="L5:X5"/>
    <mergeCell ref="L4:X4"/>
    <mergeCell ref="L3:X3"/>
    <mergeCell ref="AG11:AK11"/>
    <mergeCell ref="AL11:AP11"/>
    <mergeCell ref="AQ11:AU11"/>
    <mergeCell ref="AV11:AZ11"/>
    <mergeCell ref="T9:W9"/>
    <mergeCell ref="B21:B25"/>
    <mergeCell ref="B26:B30"/>
    <mergeCell ref="B31:B35"/>
    <mergeCell ref="B36:W36"/>
    <mergeCell ref="AB11:AF11"/>
    <mergeCell ref="B11:B15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UMi-AV(figures)</vt:lpstr>
      <vt:lpstr>UMa-AV(figures)</vt:lpstr>
      <vt:lpstr>RMa-AV(figures)</vt:lpstr>
      <vt:lpstr>UMi-AV(data)</vt:lpstr>
      <vt:lpstr>UMa-AV(data)</vt:lpstr>
      <vt:lpstr>RMa-AV(data)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WANG Hanning</cp:lastModifiedBy>
  <cp:lastPrinted>2011-08-15T04:23:56Z</cp:lastPrinted>
  <dcterms:created xsi:type="dcterms:W3CDTF">2009-04-02T17:18:32Z</dcterms:created>
  <dcterms:modified xsi:type="dcterms:W3CDTF">2017-11-17T09:57:44Z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(3)S64T2PJQJ3/uRvlrOhGk8pAwxQloYCipMMFDlnIj2hyd2hm52mbZeA9Lz8mCmoMEpgfyHEqW
enFz8m6vpZEH7Rxk0X7u6pTkrHbFb1isyAnWdG7Znm725E1BCBQwtl2fg5Bq9bb6qUVDBGny
XwpkghZ66RWwu3w12XC2FPepzCcSAX0DZVtgLS/fBTq8qVMYd1WQx4Ir+1E2QjhvfKUFCyrF
gRoKsRYb+Y9grn4O4b</vt:lpwstr>
  </property>
  <property fmtid="{D5CDD505-2E9C-101B-9397-08002B2CF9AE}" pid="9" name="_2015_ms_pID_7253431">
    <vt:lpwstr>SOgQA20J14To6wRgUWfAI2iYwXh/IHtgKVa4s3ckZJSdIT/oXA/YAj
J3JN1zEKN1zyoqdVHwquhozHYd9yFZH9awnLiy+ttYJDXPxfhTHTZBqmtiFBxL4Tf3lBT0ou
lfCKRRjyUONdgGOWwooPXXV/lxOjvMo8K0NElOtyxlMVG0g+oZ58rIihXg4gK9J/crQAr3Mz
rjVF/rhLzJgQ6cHP7S0uoTj4wijma+LsRKRI</vt:lpwstr>
  </property>
  <property fmtid="{D5CDD505-2E9C-101B-9397-08002B2CF9AE}" pid="10" name="_2015_ms_pID_7253432">
    <vt:lpwstr>BkKNrKsqDgj8YIjsyfSKsJv72Fo7/37ebXqL
PmWExZ1mc404uHW2ShkOkoquVpzherAOtWZSsZJK52Sj/n4oAqA=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